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лан Р.2 на 2020" sheetId="2" r:id="rId1"/>
    <sheet name="Лист1" sheetId="1" r:id="rId2"/>
  </sheets>
  <definedNames>
    <definedName name="_xlnm._FilterDatabase" localSheetId="0" hidden="1">'План Р.2 на 2020'!#REF!</definedName>
    <definedName name="_xlnm.Print_Area" localSheetId="0">'План Р.2 на 2020'!$A$1:$BA$98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8" i="2" l="1"/>
  <c r="AN18" i="2"/>
  <c r="AL18" i="2"/>
  <c r="AJ18" i="2"/>
  <c r="AI18" i="2"/>
  <c r="V61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AQ96" i="2"/>
  <c r="AP96" i="2"/>
  <c r="AP22" i="2" s="1"/>
  <c r="AO96" i="2"/>
  <c r="AN96" i="2"/>
  <c r="AN22" i="2" s="1"/>
  <c r="AM96" i="2"/>
  <c r="AL96" i="2"/>
  <c r="AL22" i="2" s="1"/>
  <c r="AK96" i="2"/>
  <c r="AK22" i="2" s="1"/>
  <c r="AJ96" i="2"/>
  <c r="AJ22" i="2" s="1"/>
  <c r="AI96" i="2"/>
  <c r="AH96" i="2"/>
  <c r="AH22" i="2" s="1"/>
  <c r="AG96" i="2"/>
  <c r="AF96" i="2"/>
  <c r="AF22" i="2" s="1"/>
  <c r="AE96" i="2"/>
  <c r="AD96" i="2"/>
  <c r="AD22" i="2" s="1"/>
  <c r="AC96" i="2"/>
  <c r="AC22" i="2" s="1"/>
  <c r="AB96" i="2"/>
  <c r="AB22" i="2" s="1"/>
  <c r="AA96" i="2"/>
  <c r="Z96" i="2"/>
  <c r="Z22" i="2" s="1"/>
  <c r="Y96" i="2"/>
  <c r="X96" i="2"/>
  <c r="X22" i="2" s="1"/>
  <c r="W96" i="2"/>
  <c r="V96" i="2"/>
  <c r="V22" i="2" s="1"/>
  <c r="U96" i="2"/>
  <c r="U22" i="2" s="1"/>
  <c r="T96" i="2"/>
  <c r="T22" i="2" s="1"/>
  <c r="S96" i="2"/>
  <c r="R96" i="2"/>
  <c r="R22" i="2" s="1"/>
  <c r="Q96" i="2"/>
  <c r="P96" i="2"/>
  <c r="P22" i="2" s="1"/>
  <c r="O96" i="2"/>
  <c r="N96" i="2"/>
  <c r="N22" i="2" s="1"/>
  <c r="M96" i="2"/>
  <c r="BA96" i="2" s="1"/>
  <c r="L96" i="2"/>
  <c r="L22" i="2" s="1"/>
  <c r="K96" i="2"/>
  <c r="J96" i="2"/>
  <c r="I96" i="2"/>
  <c r="AW96" i="2" s="1"/>
  <c r="H96" i="2"/>
  <c r="G96" i="2"/>
  <c r="F96" i="2"/>
  <c r="E96" i="2"/>
  <c r="AS96" i="2" s="1"/>
  <c r="D96" i="2"/>
  <c r="D22" i="2" s="1"/>
  <c r="BA95" i="2"/>
  <c r="AZ95" i="2"/>
  <c r="AY95" i="2"/>
  <c r="AX95" i="2"/>
  <c r="AW95" i="2"/>
  <c r="AV95" i="2"/>
  <c r="AU95" i="2"/>
  <c r="AT95" i="2"/>
  <c r="AS95" i="2"/>
  <c r="AR95" i="2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BA92" i="2"/>
  <c r="AZ92" i="2"/>
  <c r="AY92" i="2"/>
  <c r="AX92" i="2"/>
  <c r="AW92" i="2"/>
  <c r="AV92" i="2"/>
  <c r="AU92" i="2"/>
  <c r="AT92" i="2"/>
  <c r="AS92" i="2"/>
  <c r="AR92" i="2"/>
  <c r="AQ91" i="2"/>
  <c r="AQ19" i="2" s="1"/>
  <c r="AP91" i="2"/>
  <c r="AO91" i="2"/>
  <c r="AN91" i="2"/>
  <c r="AN19" i="2" s="1"/>
  <c r="AM91" i="2"/>
  <c r="AM19" i="2" s="1"/>
  <c r="AL91" i="2"/>
  <c r="AK91" i="2"/>
  <c r="AJ91" i="2"/>
  <c r="AJ19" i="2" s="1"/>
  <c r="AI91" i="2"/>
  <c r="AI19" i="2" s="1"/>
  <c r="AH91" i="2"/>
  <c r="AG91" i="2"/>
  <c r="AF91" i="2"/>
  <c r="AF19" i="2" s="1"/>
  <c r="AE91" i="2"/>
  <c r="AE19" i="2" s="1"/>
  <c r="AD91" i="2"/>
  <c r="AC91" i="2"/>
  <c r="AB91" i="2"/>
  <c r="AB19" i="2" s="1"/>
  <c r="AA91" i="2"/>
  <c r="AA19" i="2" s="1"/>
  <c r="Z91" i="2"/>
  <c r="Y91" i="2"/>
  <c r="X91" i="2"/>
  <c r="X19" i="2" s="1"/>
  <c r="W91" i="2"/>
  <c r="W19" i="2" s="1"/>
  <c r="V91" i="2"/>
  <c r="U91" i="2"/>
  <c r="T91" i="2"/>
  <c r="T19" i="2" s="1"/>
  <c r="S91" i="2"/>
  <c r="S19" i="2" s="1"/>
  <c r="R91" i="2"/>
  <c r="Q91" i="2"/>
  <c r="P91" i="2"/>
  <c r="O91" i="2"/>
  <c r="O19" i="2" s="1"/>
  <c r="N91" i="2"/>
  <c r="M91" i="2"/>
  <c r="L91" i="2"/>
  <c r="AZ91" i="2" s="1"/>
  <c r="K91" i="2"/>
  <c r="AY91" i="2" s="1"/>
  <c r="J91" i="2"/>
  <c r="AX91" i="2" s="1"/>
  <c r="I91" i="2"/>
  <c r="H91" i="2"/>
  <c r="AV91" i="2" s="1"/>
  <c r="G91" i="2"/>
  <c r="AU91" i="2" s="1"/>
  <c r="F91" i="2"/>
  <c r="E91" i="2"/>
  <c r="D91" i="2"/>
  <c r="AR91" i="2" s="1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BA88" i="2" s="1"/>
  <c r="L88" i="2"/>
  <c r="AZ88" i="2" s="1"/>
  <c r="K88" i="2"/>
  <c r="J88" i="2"/>
  <c r="I88" i="2"/>
  <c r="AW88" i="2" s="1"/>
  <c r="H88" i="2"/>
  <c r="AV88" i="2" s="1"/>
  <c r="G88" i="2"/>
  <c r="F88" i="2"/>
  <c r="E88" i="2"/>
  <c r="AS88" i="2" s="1"/>
  <c r="D88" i="2"/>
  <c r="AR88" i="2" s="1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BA84" i="2" s="1"/>
  <c r="L84" i="2"/>
  <c r="AZ84" i="2" s="1"/>
  <c r="K84" i="2"/>
  <c r="J84" i="2"/>
  <c r="AX84" i="2" s="1"/>
  <c r="I84" i="2"/>
  <c r="AW84" i="2" s="1"/>
  <c r="H84" i="2"/>
  <c r="AV84" i="2" s="1"/>
  <c r="G84" i="2"/>
  <c r="F84" i="2"/>
  <c r="E84" i="2"/>
  <c r="AS84" i="2" s="1"/>
  <c r="D84" i="2"/>
  <c r="AR84" i="2" s="1"/>
  <c r="BA83" i="2"/>
  <c r="AZ83" i="2"/>
  <c r="AY83" i="2"/>
  <c r="AX83" i="2"/>
  <c r="AW83" i="2"/>
  <c r="AV83" i="2"/>
  <c r="AU83" i="2"/>
  <c r="AT83" i="2"/>
  <c r="AS83" i="2"/>
  <c r="AR83" i="2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BA80" i="2"/>
  <c r="AZ80" i="2"/>
  <c r="AY80" i="2"/>
  <c r="AX80" i="2"/>
  <c r="AW80" i="2"/>
  <c r="AV80" i="2"/>
  <c r="AU80" i="2"/>
  <c r="AT80" i="2"/>
  <c r="AS80" i="2"/>
  <c r="AR80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E75" i="2" s="1"/>
  <c r="AE73" i="2" s="1"/>
  <c r="AE58" i="2" s="1"/>
  <c r="AE18" i="2" s="1"/>
  <c r="AD79" i="2"/>
  <c r="AC79" i="2"/>
  <c r="AB79" i="2"/>
  <c r="AA79" i="2"/>
  <c r="Z79" i="2"/>
  <c r="Y79" i="2"/>
  <c r="Y75" i="2" s="1"/>
  <c r="Y73" i="2" s="1"/>
  <c r="X79" i="2"/>
  <c r="W79" i="2"/>
  <c r="U79" i="2"/>
  <c r="T79" i="2"/>
  <c r="S79" i="2"/>
  <c r="R79" i="2"/>
  <c r="Q79" i="2"/>
  <c r="P79" i="2"/>
  <c r="N79" i="2"/>
  <c r="M79" i="2"/>
  <c r="L79" i="2"/>
  <c r="K79" i="2"/>
  <c r="J79" i="2"/>
  <c r="I79" i="2"/>
  <c r="H79" i="2"/>
  <c r="AV79" i="2" s="1"/>
  <c r="G79" i="2"/>
  <c r="F79" i="2"/>
  <c r="E79" i="2"/>
  <c r="D79" i="2"/>
  <c r="AR79" i="2" s="1"/>
  <c r="BA78" i="2"/>
  <c r="AZ78" i="2"/>
  <c r="AY78" i="2"/>
  <c r="AX78" i="2"/>
  <c r="AW78" i="2"/>
  <c r="AV78" i="2"/>
  <c r="AU78" i="2"/>
  <c r="AT78" i="2"/>
  <c r="AS78" i="2"/>
  <c r="AR78" i="2"/>
  <c r="BA77" i="2"/>
  <c r="AZ77" i="2"/>
  <c r="AY77" i="2"/>
  <c r="AX77" i="2"/>
  <c r="AW77" i="2"/>
  <c r="AV77" i="2"/>
  <c r="AU77" i="2"/>
  <c r="AT77" i="2"/>
  <c r="AS77" i="2"/>
  <c r="AR77" i="2"/>
  <c r="BA76" i="2"/>
  <c r="AZ76" i="2"/>
  <c r="AY76" i="2"/>
  <c r="AX76" i="2"/>
  <c r="AW76" i="2"/>
  <c r="AV76" i="2"/>
  <c r="AU76" i="2"/>
  <c r="AT76" i="2"/>
  <c r="AS76" i="2"/>
  <c r="AR76" i="2"/>
  <c r="AQ75" i="2"/>
  <c r="AQ73" i="2" s="1"/>
  <c r="AQ58" i="2" s="1"/>
  <c r="AQ18" i="2" s="1"/>
  <c r="AP75" i="2"/>
  <c r="AO75" i="2"/>
  <c r="AO73" i="2" s="1"/>
  <c r="AO58" i="2" s="1"/>
  <c r="AO18" i="2" s="1"/>
  <c r="AN75" i="2"/>
  <c r="AM75" i="2"/>
  <c r="AL75" i="2"/>
  <c r="AK75" i="2"/>
  <c r="AK73" i="2" s="1"/>
  <c r="AJ75" i="2"/>
  <c r="AI75" i="2"/>
  <c r="AI73" i="2" s="1"/>
  <c r="AI58" i="2" s="1"/>
  <c r="AH75" i="2"/>
  <c r="AG75" i="2"/>
  <c r="AF75" i="2"/>
  <c r="AD75" i="2"/>
  <c r="AC75" i="2"/>
  <c r="AC73" i="2" s="1"/>
  <c r="AB75" i="2"/>
  <c r="AB73" i="2" s="1"/>
  <c r="AA75" i="2"/>
  <c r="Z75" i="2"/>
  <c r="Z73" i="2" s="1"/>
  <c r="X75" i="2"/>
  <c r="X73" i="2" s="1"/>
  <c r="W75" i="2"/>
  <c r="V75" i="2"/>
  <c r="U75" i="2"/>
  <c r="U73" i="2" s="1"/>
  <c r="T75" i="2"/>
  <c r="S75" i="2"/>
  <c r="R75" i="2"/>
  <c r="Q75" i="2"/>
  <c r="Q73" i="2" s="1"/>
  <c r="P75" i="2"/>
  <c r="O75" i="2"/>
  <c r="O73" i="2" s="1"/>
  <c r="N75" i="2"/>
  <c r="M75" i="2"/>
  <c r="L75" i="2"/>
  <c r="AZ75" i="2" s="1"/>
  <c r="K75" i="2"/>
  <c r="J75" i="2"/>
  <c r="AX75" i="2" s="1"/>
  <c r="I75" i="2"/>
  <c r="H75" i="2"/>
  <c r="AV75" i="2" s="1"/>
  <c r="G75" i="2"/>
  <c r="F75" i="2"/>
  <c r="E75" i="2"/>
  <c r="D75" i="2"/>
  <c r="AR75" i="2" s="1"/>
  <c r="BA74" i="2"/>
  <c r="AZ74" i="2"/>
  <c r="AY74" i="2"/>
  <c r="AX74" i="2"/>
  <c r="AW74" i="2"/>
  <c r="AV74" i="2"/>
  <c r="AU74" i="2"/>
  <c r="AT74" i="2"/>
  <c r="AS74" i="2"/>
  <c r="AR74" i="2"/>
  <c r="AM73" i="2"/>
  <c r="AH73" i="2"/>
  <c r="AG73" i="2"/>
  <c r="AF73" i="2"/>
  <c r="AD73" i="2"/>
  <c r="AA73" i="2"/>
  <c r="W73" i="2"/>
  <c r="S73" i="2"/>
  <c r="N73" i="2"/>
  <c r="M73" i="2"/>
  <c r="L73" i="2"/>
  <c r="K73" i="2"/>
  <c r="J73" i="2"/>
  <c r="G73" i="2"/>
  <c r="F73" i="2"/>
  <c r="BA72" i="2"/>
  <c r="AZ72" i="2"/>
  <c r="AY72" i="2"/>
  <c r="AX72" i="2"/>
  <c r="AW72" i="2"/>
  <c r="AV72" i="2"/>
  <c r="AU72" i="2"/>
  <c r="AT72" i="2"/>
  <c r="AS72" i="2"/>
  <c r="AR72" i="2"/>
  <c r="BA71" i="2"/>
  <c r="AZ71" i="2"/>
  <c r="AY71" i="2"/>
  <c r="AX71" i="2"/>
  <c r="AW71" i="2"/>
  <c r="AV71" i="2"/>
  <c r="AU71" i="2"/>
  <c r="AT71" i="2"/>
  <c r="AS71" i="2"/>
  <c r="AR71" i="2"/>
  <c r="BA70" i="2"/>
  <c r="AZ70" i="2"/>
  <c r="AY70" i="2"/>
  <c r="AX70" i="2"/>
  <c r="AM70" i="2"/>
  <c r="AL70" i="2"/>
  <c r="AK70" i="2"/>
  <c r="AJ70" i="2"/>
  <c r="AI70" i="2"/>
  <c r="AH70" i="2"/>
  <c r="AC70" i="2"/>
  <c r="AB70" i="2"/>
  <c r="AA70" i="2"/>
  <c r="Z70" i="2"/>
  <c r="Y70" i="2"/>
  <c r="X70" i="2"/>
  <c r="S70" i="2"/>
  <c r="R70" i="2"/>
  <c r="Q70" i="2"/>
  <c r="P70" i="2"/>
  <c r="O70" i="2"/>
  <c r="N70" i="2"/>
  <c r="I70" i="2"/>
  <c r="H70" i="2"/>
  <c r="G70" i="2"/>
  <c r="AU70" i="2" s="1"/>
  <c r="F70" i="2"/>
  <c r="E70" i="2"/>
  <c r="D70" i="2"/>
  <c r="BA69" i="2"/>
  <c r="AZ69" i="2"/>
  <c r="AY69" i="2"/>
  <c r="AX69" i="2"/>
  <c r="AW69" i="2"/>
  <c r="AV69" i="2"/>
  <c r="AU69" i="2"/>
  <c r="AT69" i="2"/>
  <c r="AS69" i="2"/>
  <c r="AR69" i="2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BA66" i="2"/>
  <c r="AZ66" i="2"/>
  <c r="AY66" i="2"/>
  <c r="AX66" i="2"/>
  <c r="AW66" i="2"/>
  <c r="AV66" i="2"/>
  <c r="AU66" i="2"/>
  <c r="AT66" i="2"/>
  <c r="AS66" i="2"/>
  <c r="AR66" i="2"/>
  <c r="AW65" i="2"/>
  <c r="AV65" i="2"/>
  <c r="AU65" i="2"/>
  <c r="AT65" i="2"/>
  <c r="AS65" i="2"/>
  <c r="AR65" i="2"/>
  <c r="AQ65" i="2"/>
  <c r="AP65" i="2"/>
  <c r="AO65" i="2"/>
  <c r="AN65" i="2"/>
  <c r="AG65" i="2"/>
  <c r="AF65" i="2"/>
  <c r="AE65" i="2"/>
  <c r="AD65" i="2"/>
  <c r="W65" i="2"/>
  <c r="W61" i="2" s="1"/>
  <c r="U65" i="2"/>
  <c r="U61" i="2" s="1"/>
  <c r="U59" i="2" s="1"/>
  <c r="T65" i="2"/>
  <c r="M65" i="2"/>
  <c r="L65" i="2"/>
  <c r="K65" i="2"/>
  <c r="AY65" i="2" s="1"/>
  <c r="J65" i="2"/>
  <c r="BA64" i="2"/>
  <c r="AZ64" i="2"/>
  <c r="AY64" i="2"/>
  <c r="AX64" i="2"/>
  <c r="AW64" i="2"/>
  <c r="AV64" i="2"/>
  <c r="AU64" i="2"/>
  <c r="AT64" i="2"/>
  <c r="AS64" i="2"/>
  <c r="AR64" i="2"/>
  <c r="BA63" i="2"/>
  <c r="AZ63" i="2"/>
  <c r="AY63" i="2"/>
  <c r="AX63" i="2"/>
  <c r="AW63" i="2"/>
  <c r="AV63" i="2"/>
  <c r="AU63" i="2"/>
  <c r="AT63" i="2"/>
  <c r="AS63" i="2"/>
  <c r="AR63" i="2"/>
  <c r="BA62" i="2"/>
  <c r="AZ62" i="2"/>
  <c r="AY62" i="2"/>
  <c r="AX62" i="2"/>
  <c r="AW62" i="2"/>
  <c r="AV62" i="2"/>
  <c r="AU62" i="2"/>
  <c r="AT62" i="2"/>
  <c r="AS62" i="2"/>
  <c r="AR62" i="2"/>
  <c r="AM61" i="2"/>
  <c r="AM59" i="2" s="1"/>
  <c r="AM58" i="2" s="1"/>
  <c r="AL61" i="2"/>
  <c r="AK61" i="2"/>
  <c r="AK59" i="2" s="1"/>
  <c r="AJ61" i="2"/>
  <c r="AI61" i="2"/>
  <c r="AI59" i="2" s="1"/>
  <c r="AH61" i="2"/>
  <c r="AC61" i="2"/>
  <c r="AC59" i="2" s="1"/>
  <c r="AB61" i="2"/>
  <c r="AB59" i="2" s="1"/>
  <c r="AA61" i="2"/>
  <c r="AA59" i="2" s="1"/>
  <c r="Z61" i="2"/>
  <c r="Y61" i="2"/>
  <c r="Y59" i="2" s="1"/>
  <c r="Y58" i="2" s="1"/>
  <c r="X61" i="2"/>
  <c r="AZ61" i="2"/>
  <c r="T61" i="2"/>
  <c r="AX61" i="2" s="1"/>
  <c r="S61" i="2"/>
  <c r="S59" i="2" s="1"/>
  <c r="R61" i="2"/>
  <c r="Q61" i="2"/>
  <c r="Q59" i="2" s="1"/>
  <c r="O61" i="2"/>
  <c r="O59" i="2" s="1"/>
  <c r="N61" i="2"/>
  <c r="I61" i="2"/>
  <c r="H61" i="2"/>
  <c r="G61" i="2"/>
  <c r="G59" i="2" s="1"/>
  <c r="F61" i="2"/>
  <c r="E61" i="2"/>
  <c r="D61" i="2"/>
  <c r="AR61" i="2" s="1"/>
  <c r="BA60" i="2"/>
  <c r="AZ60" i="2"/>
  <c r="AY60" i="2"/>
  <c r="AX60" i="2"/>
  <c r="AW60" i="2"/>
  <c r="AV60" i="2"/>
  <c r="AU60" i="2"/>
  <c r="AT60" i="2"/>
  <c r="AS60" i="2"/>
  <c r="AR60" i="2"/>
  <c r="AL59" i="2"/>
  <c r="AJ59" i="2"/>
  <c r="AH59" i="2"/>
  <c r="Z59" i="2"/>
  <c r="X59" i="2"/>
  <c r="V59" i="2"/>
  <c r="AZ59" i="2" s="1"/>
  <c r="R59" i="2"/>
  <c r="P59" i="2"/>
  <c r="N59" i="2"/>
  <c r="F59" i="2"/>
  <c r="D59" i="2"/>
  <c r="AR59" i="2" s="1"/>
  <c r="G58" i="2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AQ55" i="2"/>
  <c r="AP55" i="2"/>
  <c r="AO55" i="2"/>
  <c r="AN55" i="2"/>
  <c r="AM55" i="2"/>
  <c r="AL55" i="2"/>
  <c r="AL54" i="2" s="1"/>
  <c r="AK55" i="2"/>
  <c r="AK54" i="2" s="1"/>
  <c r="AJ55" i="2"/>
  <c r="AJ54" i="2" s="1"/>
  <c r="AI55" i="2"/>
  <c r="AI54" i="2" s="1"/>
  <c r="AH55" i="2"/>
  <c r="AH54" i="2" s="1"/>
  <c r="AG55" i="2"/>
  <c r="AG54" i="2" s="1"/>
  <c r="AF55" i="2"/>
  <c r="AE55" i="2"/>
  <c r="AD55" i="2"/>
  <c r="AC55" i="2"/>
  <c r="AB55" i="2"/>
  <c r="AB49" i="2" s="1"/>
  <c r="AA55" i="2"/>
  <c r="Z55" i="2"/>
  <c r="Z54" i="2" s="1"/>
  <c r="Y55" i="2"/>
  <c r="X55" i="2"/>
  <c r="X54" i="2" s="1"/>
  <c r="W55" i="2"/>
  <c r="V55" i="2"/>
  <c r="V49" i="2" s="1"/>
  <c r="AZ49" i="2" s="1"/>
  <c r="U55" i="2"/>
  <c r="T55" i="2"/>
  <c r="T49" i="2" s="1"/>
  <c r="AX49" i="2" s="1"/>
  <c r="S55" i="2"/>
  <c r="R54" i="2"/>
  <c r="Q55" i="2"/>
  <c r="Q54" i="2" s="1"/>
  <c r="P55" i="2"/>
  <c r="P54" i="2" s="1"/>
  <c r="O55" i="2"/>
  <c r="N55" i="2"/>
  <c r="N54" i="2" s="1"/>
  <c r="M55" i="2"/>
  <c r="BA55" i="2" s="1"/>
  <c r="L55" i="2"/>
  <c r="K55" i="2"/>
  <c r="J55" i="2"/>
  <c r="AX55" i="2" s="1"/>
  <c r="I55" i="2"/>
  <c r="AW55" i="2" s="1"/>
  <c r="H55" i="2"/>
  <c r="G55" i="2"/>
  <c r="F55" i="2"/>
  <c r="AT55" i="2" s="1"/>
  <c r="E55" i="2"/>
  <c r="D55" i="2"/>
  <c r="AO54" i="2"/>
  <c r="AM54" i="2"/>
  <c r="AE54" i="2"/>
  <c r="AC54" i="2"/>
  <c r="AB54" i="2"/>
  <c r="AA54" i="2"/>
  <c r="Y54" i="2"/>
  <c r="T54" i="2"/>
  <c r="S54" i="2"/>
  <c r="M54" i="2"/>
  <c r="BA53" i="2"/>
  <c r="AZ53" i="2"/>
  <c r="AY53" i="2"/>
  <c r="AX53" i="2"/>
  <c r="AW53" i="2"/>
  <c r="AV53" i="2"/>
  <c r="AU53" i="2"/>
  <c r="AT53" i="2"/>
  <c r="AS53" i="2"/>
  <c r="AR53" i="2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AW50" i="2"/>
  <c r="AV50" i="2"/>
  <c r="AU50" i="2"/>
  <c r="AT50" i="2"/>
  <c r="AS50" i="2"/>
  <c r="AR50" i="2"/>
  <c r="AQ50" i="2"/>
  <c r="AP50" i="2"/>
  <c r="AO50" i="2"/>
  <c r="AN50" i="2"/>
  <c r="AG50" i="2"/>
  <c r="AF50" i="2"/>
  <c r="AE50" i="2"/>
  <c r="AD50" i="2"/>
  <c r="M50" i="2"/>
  <c r="BA50" i="2" s="1"/>
  <c r="L50" i="2"/>
  <c r="AZ50" i="2" s="1"/>
  <c r="K50" i="2"/>
  <c r="AY50" i="2" s="1"/>
  <c r="J50" i="2"/>
  <c r="AX50" i="2" s="1"/>
  <c r="AM49" i="2"/>
  <c r="AK49" i="2"/>
  <c r="AI49" i="2"/>
  <c r="AC49" i="2"/>
  <c r="AA49" i="2"/>
  <c r="Y49" i="2"/>
  <c r="W49" i="2"/>
  <c r="BA49" i="2" s="1"/>
  <c r="U49" i="2"/>
  <c r="AY49" i="2" s="1"/>
  <c r="S49" i="2"/>
  <c r="Q49" i="2"/>
  <c r="P49" i="2"/>
  <c r="O49" i="2"/>
  <c r="N49" i="2"/>
  <c r="I49" i="2"/>
  <c r="H49" i="2"/>
  <c r="G49" i="2"/>
  <c r="F49" i="2"/>
  <c r="E49" i="2"/>
  <c r="D49" i="2"/>
  <c r="BA48" i="2"/>
  <c r="AZ48" i="2"/>
  <c r="AY48" i="2"/>
  <c r="AX48" i="2"/>
  <c r="AW48" i="2"/>
  <c r="AV48" i="2"/>
  <c r="AU48" i="2"/>
  <c r="AT48" i="2"/>
  <c r="AS48" i="2"/>
  <c r="AR48" i="2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W46" i="2"/>
  <c r="AV46" i="2"/>
  <c r="AU46" i="2"/>
  <c r="AT46" i="2"/>
  <c r="AS46" i="2"/>
  <c r="AR46" i="2"/>
  <c r="AQ45" i="2"/>
  <c r="AQ44" i="2" s="1"/>
  <c r="AP45" i="2"/>
  <c r="AO45" i="2"/>
  <c r="AO44" i="2" s="1"/>
  <c r="AN45" i="2"/>
  <c r="AM45" i="2"/>
  <c r="AL45" i="2"/>
  <c r="AK45" i="2"/>
  <c r="AJ45" i="2"/>
  <c r="AJ40" i="2" s="1"/>
  <c r="AI45" i="2"/>
  <c r="AH45" i="2"/>
  <c r="AG45" i="2"/>
  <c r="AF45" i="2"/>
  <c r="AF44" i="2" s="1"/>
  <c r="AE45" i="2"/>
  <c r="AE44" i="2" s="1"/>
  <c r="AD45" i="2"/>
  <c r="AC45" i="2"/>
  <c r="AB45" i="2"/>
  <c r="AB40" i="2" s="1"/>
  <c r="AA45" i="2"/>
  <c r="Z45" i="2"/>
  <c r="Y45" i="2"/>
  <c r="X45" i="2"/>
  <c r="X40" i="2" s="1"/>
  <c r="W45" i="2"/>
  <c r="W44" i="2" s="1"/>
  <c r="V45" i="2"/>
  <c r="V44" i="2" s="1"/>
  <c r="U45" i="2"/>
  <c r="U44" i="2" s="1"/>
  <c r="T45" i="2"/>
  <c r="S45" i="2"/>
  <c r="R45" i="2"/>
  <c r="Q45" i="2"/>
  <c r="P45" i="2"/>
  <c r="P40" i="2" s="1"/>
  <c r="O45" i="2"/>
  <c r="N45" i="2"/>
  <c r="M45" i="2"/>
  <c r="L45" i="2"/>
  <c r="AZ45" i="2" s="1"/>
  <c r="K45" i="2"/>
  <c r="K44" i="2" s="1"/>
  <c r="AY44" i="2" s="1"/>
  <c r="J45" i="2"/>
  <c r="I45" i="2"/>
  <c r="H45" i="2"/>
  <c r="AV45" i="2" s="1"/>
  <c r="G45" i="2"/>
  <c r="AU45" i="2" s="1"/>
  <c r="F45" i="2"/>
  <c r="E45" i="2"/>
  <c r="D45" i="2"/>
  <c r="AR45" i="2" s="1"/>
  <c r="AX44" i="2"/>
  <c r="AW44" i="2"/>
  <c r="AV44" i="2"/>
  <c r="AU44" i="2"/>
  <c r="AT44" i="2"/>
  <c r="AS44" i="2"/>
  <c r="AR44" i="2"/>
  <c r="AP44" i="2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W42" i="2"/>
  <c r="AV42" i="2"/>
  <c r="AU42" i="2"/>
  <c r="AT42" i="2"/>
  <c r="AS42" i="2"/>
  <c r="AR42" i="2"/>
  <c r="BA41" i="2"/>
  <c r="AZ41" i="2"/>
  <c r="AY41" i="2"/>
  <c r="AX41" i="2"/>
  <c r="AM41" i="2"/>
  <c r="AM40" i="2" s="1"/>
  <c r="AL41" i="2"/>
  <c r="AK41" i="2"/>
  <c r="AK40" i="2" s="1"/>
  <c r="AJ41" i="2"/>
  <c r="AI41" i="2"/>
  <c r="AI40" i="2" s="1"/>
  <c r="AH41" i="2"/>
  <c r="AC41" i="2"/>
  <c r="AC40" i="2" s="1"/>
  <c r="AB41" i="2"/>
  <c r="AA41" i="2"/>
  <c r="AA40" i="2" s="1"/>
  <c r="Z41" i="2"/>
  <c r="Y41" i="2"/>
  <c r="Y40" i="2" s="1"/>
  <c r="X41" i="2"/>
  <c r="S41" i="2"/>
  <c r="S40" i="2" s="1"/>
  <c r="R41" i="2"/>
  <c r="Q41" i="2"/>
  <c r="Q40" i="2" s="1"/>
  <c r="P41" i="2"/>
  <c r="O41" i="2"/>
  <c r="O40" i="2" s="1"/>
  <c r="N41" i="2"/>
  <c r="I41" i="2"/>
  <c r="H41" i="2"/>
  <c r="G41" i="2"/>
  <c r="G40" i="2" s="1"/>
  <c r="AU40" i="2" s="1"/>
  <c r="F41" i="2"/>
  <c r="AT41" i="2" s="1"/>
  <c r="E41" i="2"/>
  <c r="D41" i="2"/>
  <c r="AQ40" i="2"/>
  <c r="AP40" i="2"/>
  <c r="AO40" i="2"/>
  <c r="AN40" i="2"/>
  <c r="AL40" i="2"/>
  <c r="AG40" i="2"/>
  <c r="AF40" i="2"/>
  <c r="AF35" i="2" s="1"/>
  <c r="AF34" i="2" s="1"/>
  <c r="AF33" i="2" s="1"/>
  <c r="AE40" i="2"/>
  <c r="AD40" i="2"/>
  <c r="AD35" i="2" s="1"/>
  <c r="AD34" i="2" s="1"/>
  <c r="AD33" i="2" s="1"/>
  <c r="Z40" i="2"/>
  <c r="W40" i="2"/>
  <c r="V40" i="2"/>
  <c r="U40" i="2"/>
  <c r="T40" i="2"/>
  <c r="N40" i="2"/>
  <c r="M40" i="2"/>
  <c r="L40" i="2"/>
  <c r="K40" i="2"/>
  <c r="J40" i="2"/>
  <c r="BA39" i="2"/>
  <c r="AZ39" i="2"/>
  <c r="AY39" i="2"/>
  <c r="AX39" i="2"/>
  <c r="AW39" i="2"/>
  <c r="AV39" i="2"/>
  <c r="AU39" i="2"/>
  <c r="AT39" i="2"/>
  <c r="AS39" i="2"/>
  <c r="AR39" i="2"/>
  <c r="BA38" i="2"/>
  <c r="AZ38" i="2"/>
  <c r="AY38" i="2"/>
  <c r="AX38" i="2"/>
  <c r="AM38" i="2"/>
  <c r="AM36" i="2" s="1"/>
  <c r="AL38" i="2"/>
  <c r="AL36" i="2" s="1"/>
  <c r="AK38" i="2"/>
  <c r="AK36" i="2" s="1"/>
  <c r="AJ38" i="2"/>
  <c r="AI38" i="2"/>
  <c r="AI36" i="2" s="1"/>
  <c r="AH38" i="2"/>
  <c r="AC38" i="2"/>
  <c r="AC36" i="2" s="1"/>
  <c r="AB38" i="2"/>
  <c r="AA38" i="2"/>
  <c r="AA36" i="2" s="1"/>
  <c r="Z38" i="2"/>
  <c r="Z36" i="2" s="1"/>
  <c r="Y38" i="2"/>
  <c r="Y36" i="2" s="1"/>
  <c r="X38" i="2"/>
  <c r="S38" i="2"/>
  <c r="S36" i="2" s="1"/>
  <c r="R38" i="2"/>
  <c r="Q38" i="2"/>
  <c r="Q36" i="2" s="1"/>
  <c r="P38" i="2"/>
  <c r="O38" i="2"/>
  <c r="O36" i="2" s="1"/>
  <c r="N38" i="2"/>
  <c r="N36" i="2" s="1"/>
  <c r="I38" i="2"/>
  <c r="AW38" i="2" s="1"/>
  <c r="H38" i="2"/>
  <c r="G38" i="2"/>
  <c r="G36" i="2" s="1"/>
  <c r="F38" i="2"/>
  <c r="AT38" i="2" s="1"/>
  <c r="E38" i="2"/>
  <c r="AS38" i="2" s="1"/>
  <c r="D38" i="2"/>
  <c r="BA37" i="2"/>
  <c r="AZ37" i="2"/>
  <c r="AY37" i="2"/>
  <c r="AX37" i="2"/>
  <c r="AW37" i="2"/>
  <c r="AV37" i="2"/>
  <c r="AU37" i="2"/>
  <c r="AT37" i="2"/>
  <c r="AS37" i="2"/>
  <c r="AR37" i="2"/>
  <c r="AQ36" i="2"/>
  <c r="AQ35" i="2" s="1"/>
  <c r="AQ34" i="2" s="1"/>
  <c r="AQ33" i="2" s="1"/>
  <c r="AP36" i="2"/>
  <c r="AO36" i="2"/>
  <c r="AO35" i="2" s="1"/>
  <c r="AO34" i="2" s="1"/>
  <c r="AO33" i="2" s="1"/>
  <c r="AN36" i="2"/>
  <c r="AJ36" i="2"/>
  <c r="AH36" i="2"/>
  <c r="AG36" i="2"/>
  <c r="AF36" i="2"/>
  <c r="AE36" i="2"/>
  <c r="AD36" i="2"/>
  <c r="AB36" i="2"/>
  <c r="X36" i="2"/>
  <c r="W36" i="2"/>
  <c r="V36" i="2"/>
  <c r="U36" i="2"/>
  <c r="T36" i="2"/>
  <c r="R36" i="2"/>
  <c r="P36" i="2"/>
  <c r="M36" i="2"/>
  <c r="M35" i="2" s="1"/>
  <c r="M34" i="2" s="1"/>
  <c r="L36" i="2"/>
  <c r="AZ36" i="2" s="1"/>
  <c r="K36" i="2"/>
  <c r="K35" i="2" s="1"/>
  <c r="J36" i="2"/>
  <c r="H36" i="2"/>
  <c r="F36" i="2"/>
  <c r="D36" i="2"/>
  <c r="AW35" i="2"/>
  <c r="AV35" i="2"/>
  <c r="AU35" i="2"/>
  <c r="AT35" i="2"/>
  <c r="AS35" i="2"/>
  <c r="AR35" i="2"/>
  <c r="AP35" i="2"/>
  <c r="AN35" i="2"/>
  <c r="AE35" i="2"/>
  <c r="T35" i="2"/>
  <c r="T34" i="2" s="1"/>
  <c r="T33" i="2" s="1"/>
  <c r="J35" i="2"/>
  <c r="AP34" i="2"/>
  <c r="AN33" i="2"/>
  <c r="AM33" i="2"/>
  <c r="AK33" i="2"/>
  <c r="AI33" i="2"/>
  <c r="AH34" i="2"/>
  <c r="AE34" i="2"/>
  <c r="AE33" i="2" s="1"/>
  <c r="AC34" i="2"/>
  <c r="AC33" i="2" s="1"/>
  <c r="AB34" i="2"/>
  <c r="AA34" i="2"/>
  <c r="AA33" i="2" s="1"/>
  <c r="Z34" i="2"/>
  <c r="Z33" i="2" s="1"/>
  <c r="Y34" i="2"/>
  <c r="Y33" i="2" s="1"/>
  <c r="X34" i="2"/>
  <c r="X33" i="2" s="1"/>
  <c r="S34" i="2"/>
  <c r="S33" i="2" s="1"/>
  <c r="R34" i="2"/>
  <c r="Q34" i="2"/>
  <c r="Q33" i="2" s="1"/>
  <c r="P34" i="2"/>
  <c r="P33" i="2" s="1"/>
  <c r="O34" i="2"/>
  <c r="O33" i="2" s="1"/>
  <c r="N34" i="2"/>
  <c r="I34" i="2"/>
  <c r="H34" i="2"/>
  <c r="G34" i="2"/>
  <c r="G33" i="2" s="1"/>
  <c r="F34" i="2"/>
  <c r="E34" i="2"/>
  <c r="D34" i="2"/>
  <c r="AP33" i="2"/>
  <c r="AL33" i="2"/>
  <c r="AJ33" i="2"/>
  <c r="AH33" i="2"/>
  <c r="AB33" i="2"/>
  <c r="R33" i="2"/>
  <c r="N33" i="2"/>
  <c r="F33" i="2"/>
  <c r="D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AQ30" i="2"/>
  <c r="AQ26" i="2" s="1"/>
  <c r="AQ25" i="2" s="1"/>
  <c r="AP30" i="2"/>
  <c r="AO30" i="2"/>
  <c r="AO26" i="2" s="1"/>
  <c r="AO25" i="2" s="1"/>
  <c r="AN30" i="2"/>
  <c r="AN26" i="2" s="1"/>
  <c r="AN25" i="2" s="1"/>
  <c r="AN24" i="2" s="1"/>
  <c r="AN17" i="2" s="1"/>
  <c r="AM30" i="2"/>
  <c r="AM26" i="2" s="1"/>
  <c r="AM25" i="2" s="1"/>
  <c r="AL30" i="2"/>
  <c r="AL26" i="2" s="1"/>
  <c r="AL25" i="2" s="1"/>
  <c r="AK30" i="2"/>
  <c r="AK26" i="2" s="1"/>
  <c r="AK25" i="2" s="1"/>
  <c r="AJ30" i="2"/>
  <c r="AJ26" i="2" s="1"/>
  <c r="AJ25" i="2" s="1"/>
  <c r="AI30" i="2"/>
  <c r="AI26" i="2" s="1"/>
  <c r="AI25" i="2" s="1"/>
  <c r="AH30" i="2"/>
  <c r="AG30" i="2"/>
  <c r="AG26" i="2" s="1"/>
  <c r="AG25" i="2" s="1"/>
  <c r="AF30" i="2"/>
  <c r="AF26" i="2" s="1"/>
  <c r="AF25" i="2" s="1"/>
  <c r="AF24" i="2" s="1"/>
  <c r="AF17" i="2" s="1"/>
  <c r="AE30" i="2"/>
  <c r="AE26" i="2" s="1"/>
  <c r="AE25" i="2" s="1"/>
  <c r="AD30" i="2"/>
  <c r="AD26" i="2" s="1"/>
  <c r="AD25" i="2" s="1"/>
  <c r="AD24" i="2" s="1"/>
  <c r="AD17" i="2" s="1"/>
  <c r="AC30" i="2"/>
  <c r="AC26" i="2" s="1"/>
  <c r="AC25" i="2" s="1"/>
  <c r="AA30" i="2"/>
  <c r="AA26" i="2" s="1"/>
  <c r="AA25" i="2" s="1"/>
  <c r="AA24" i="2" s="1"/>
  <c r="AA17" i="2" s="1"/>
  <c r="Z30" i="2"/>
  <c r="Y26" i="2"/>
  <c r="Y25" i="2" s="1"/>
  <c r="X30" i="2"/>
  <c r="W30" i="2"/>
  <c r="W26" i="2" s="1"/>
  <c r="W25" i="2" s="1"/>
  <c r="W24" i="2" s="1"/>
  <c r="W17" i="2" s="1"/>
  <c r="V30" i="2"/>
  <c r="V26" i="2" s="1"/>
  <c r="V25" i="2" s="1"/>
  <c r="U30" i="2"/>
  <c r="U26" i="2" s="1"/>
  <c r="U25" i="2" s="1"/>
  <c r="T30" i="2"/>
  <c r="S30" i="2"/>
  <c r="AW30" i="2" s="1"/>
  <c r="R30" i="2"/>
  <c r="Q30" i="2"/>
  <c r="Q26" i="2" s="1"/>
  <c r="Q25" i="2" s="1"/>
  <c r="P30" i="2"/>
  <c r="O30" i="2"/>
  <c r="AS30" i="2" s="1"/>
  <c r="N30" i="2"/>
  <c r="M30" i="2"/>
  <c r="L30" i="2"/>
  <c r="K30" i="2"/>
  <c r="K26" i="2" s="1"/>
  <c r="J30" i="2"/>
  <c r="BA29" i="2"/>
  <c r="AZ29" i="2"/>
  <c r="AY29" i="2"/>
  <c r="AX29" i="2"/>
  <c r="AW29" i="2"/>
  <c r="AV29" i="2"/>
  <c r="AU29" i="2"/>
  <c r="AT29" i="2"/>
  <c r="AS29" i="2"/>
  <c r="AR29" i="2"/>
  <c r="BA28" i="2"/>
  <c r="AZ28" i="2"/>
  <c r="AY28" i="2"/>
  <c r="AX28" i="2"/>
  <c r="AW28" i="2"/>
  <c r="AV28" i="2"/>
  <c r="AU28" i="2"/>
  <c r="AT28" i="2"/>
  <c r="AS28" i="2"/>
  <c r="AR28" i="2"/>
  <c r="BA27" i="2"/>
  <c r="AZ27" i="2"/>
  <c r="AY27" i="2"/>
  <c r="AX27" i="2"/>
  <c r="AW27" i="2"/>
  <c r="AV27" i="2"/>
  <c r="AU27" i="2"/>
  <c r="AT27" i="2"/>
  <c r="AS27" i="2"/>
  <c r="AR27" i="2"/>
  <c r="AP26" i="2"/>
  <c r="AP25" i="2" s="1"/>
  <c r="AP24" i="2" s="1"/>
  <c r="AP17" i="2" s="1"/>
  <c r="AH26" i="2"/>
  <c r="AH25" i="2" s="1"/>
  <c r="AB26" i="2"/>
  <c r="AB25" i="2" s="1"/>
  <c r="Z26" i="2"/>
  <c r="Z25" i="2" s="1"/>
  <c r="X26" i="2"/>
  <c r="X25" i="2" s="1"/>
  <c r="T26" i="2"/>
  <c r="R26" i="2"/>
  <c r="R25" i="2" s="1"/>
  <c r="P26" i="2"/>
  <c r="P25" i="2" s="1"/>
  <c r="L26" i="2"/>
  <c r="L25" i="2" s="1"/>
  <c r="J26" i="2"/>
  <c r="I26" i="2"/>
  <c r="I25" i="2" s="1"/>
  <c r="H26" i="2"/>
  <c r="G26" i="2"/>
  <c r="G25" i="2" s="1"/>
  <c r="F26" i="2"/>
  <c r="E26" i="2"/>
  <c r="E25" i="2" s="1"/>
  <c r="D26" i="2"/>
  <c r="D25" i="2" s="1"/>
  <c r="T25" i="2"/>
  <c r="H25" i="2"/>
  <c r="BA23" i="2"/>
  <c r="AZ23" i="2"/>
  <c r="AY23" i="2"/>
  <c r="AX23" i="2"/>
  <c r="AW23" i="2"/>
  <c r="AV23" i="2"/>
  <c r="AU23" i="2"/>
  <c r="AT23" i="2"/>
  <c r="AS23" i="2"/>
  <c r="AR23" i="2"/>
  <c r="AQ22" i="2"/>
  <c r="AO22" i="2"/>
  <c r="AM22" i="2"/>
  <c r="AI22" i="2"/>
  <c r="AG22" i="2"/>
  <c r="AE22" i="2"/>
  <c r="AA22" i="2"/>
  <c r="Y22" i="2"/>
  <c r="W22" i="2"/>
  <c r="S22" i="2"/>
  <c r="Q22" i="2"/>
  <c r="O22" i="2"/>
  <c r="K22" i="2"/>
  <c r="I22" i="2"/>
  <c r="G22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BA21" i="2" s="1"/>
  <c r="L21" i="2"/>
  <c r="K21" i="2"/>
  <c r="J21" i="2"/>
  <c r="AX21" i="2" s="1"/>
  <c r="I21" i="2"/>
  <c r="AW21" i="2" s="1"/>
  <c r="H21" i="2"/>
  <c r="G21" i="2"/>
  <c r="F21" i="2"/>
  <c r="AT21" i="2" s="1"/>
  <c r="E21" i="2"/>
  <c r="AS21" i="2" s="1"/>
  <c r="D21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BA20" i="2" s="1"/>
  <c r="L20" i="2"/>
  <c r="K20" i="2"/>
  <c r="J20" i="2"/>
  <c r="AX20" i="2" s="1"/>
  <c r="I20" i="2"/>
  <c r="AW20" i="2" s="1"/>
  <c r="H20" i="2"/>
  <c r="G20" i="2"/>
  <c r="F20" i="2"/>
  <c r="AT20" i="2" s="1"/>
  <c r="E20" i="2"/>
  <c r="AS20" i="2" s="1"/>
  <c r="D20" i="2"/>
  <c r="AP19" i="2"/>
  <c r="AO19" i="2"/>
  <c r="AL19" i="2"/>
  <c r="AK19" i="2"/>
  <c r="AH19" i="2"/>
  <c r="AG19" i="2"/>
  <c r="AD19" i="2"/>
  <c r="AC19" i="2"/>
  <c r="Z19" i="2"/>
  <c r="Y19" i="2"/>
  <c r="V19" i="2"/>
  <c r="U19" i="2"/>
  <c r="R19" i="2"/>
  <c r="Q19" i="2"/>
  <c r="N19" i="2"/>
  <c r="M19" i="2"/>
  <c r="J19" i="2"/>
  <c r="I19" i="2"/>
  <c r="F19" i="2"/>
  <c r="E19" i="2"/>
  <c r="AG18" i="2"/>
  <c r="AF18" i="2"/>
  <c r="AD18" i="2"/>
  <c r="M18" i="2"/>
  <c r="L18" i="2"/>
  <c r="K18" i="2"/>
  <c r="J18" i="2"/>
  <c r="G18" i="2"/>
  <c r="T24" i="2" l="1"/>
  <c r="T17" i="2" s="1"/>
  <c r="AX35" i="2"/>
  <c r="BA36" i="2"/>
  <c r="AT49" i="2"/>
  <c r="AR54" i="2"/>
  <c r="AF54" i="2"/>
  <c r="AT70" i="2"/>
  <c r="AA58" i="2"/>
  <c r="AA18" i="2" s="1"/>
  <c r="AT75" i="2"/>
  <c r="AT91" i="2"/>
  <c r="P24" i="2"/>
  <c r="P17" i="2" s="1"/>
  <c r="AR30" i="2"/>
  <c r="AV30" i="2"/>
  <c r="V24" i="2"/>
  <c r="V17" i="2" s="1"/>
  <c r="AE24" i="2"/>
  <c r="AE17" i="2" s="1"/>
  <c r="AQ24" i="2"/>
  <c r="AQ17" i="2" s="1"/>
  <c r="AR34" i="2"/>
  <c r="AR33" i="2" s="1"/>
  <c r="AV34" i="2"/>
  <c r="AV33" i="2" s="1"/>
  <c r="V35" i="2"/>
  <c r="V34" i="2" s="1"/>
  <c r="V33" i="2" s="1"/>
  <c r="D40" i="2"/>
  <c r="D24" i="2" s="1"/>
  <c r="D17" i="2" s="1"/>
  <c r="AY40" i="2"/>
  <c r="U35" i="2"/>
  <c r="U34" i="2" s="1"/>
  <c r="U33" i="2" s="1"/>
  <c r="AG35" i="2"/>
  <c r="AG34" i="2" s="1"/>
  <c r="AG33" i="2" s="1"/>
  <c r="R40" i="2"/>
  <c r="AH40" i="2"/>
  <c r="AW49" i="2"/>
  <c r="X49" i="2"/>
  <c r="X24" i="2" s="1"/>
  <c r="X17" i="2" s="1"/>
  <c r="Z49" i="2"/>
  <c r="AH49" i="2"/>
  <c r="AJ49" i="2"/>
  <c r="AJ24" i="2" s="1"/>
  <c r="AJ17" i="2" s="1"/>
  <c r="AL49" i="2"/>
  <c r="AL24" i="2" s="1"/>
  <c r="AL17" i="2" s="1"/>
  <c r="U54" i="2"/>
  <c r="AV61" i="2"/>
  <c r="AZ65" i="2"/>
  <c r="AQ54" i="2"/>
  <c r="S58" i="2"/>
  <c r="S18" i="2" s="1"/>
  <c r="AS75" i="2"/>
  <c r="AW75" i="2"/>
  <c r="BA75" i="2"/>
  <c r="AW79" i="2"/>
  <c r="BA79" i="2"/>
  <c r="AT84" i="2"/>
  <c r="AZ79" i="2"/>
  <c r="R49" i="2"/>
  <c r="AT59" i="2"/>
  <c r="O58" i="2"/>
  <c r="O18" i="2" s="1"/>
  <c r="AS79" i="2"/>
  <c r="AY35" i="2"/>
  <c r="K34" i="2"/>
  <c r="K33" i="2" s="1"/>
  <c r="AW19" i="2"/>
  <c r="Z24" i="2"/>
  <c r="Z17" i="2" s="1"/>
  <c r="AS19" i="2"/>
  <c r="BA19" i="2"/>
  <c r="AH24" i="2"/>
  <c r="AH17" i="2" s="1"/>
  <c r="AY22" i="2"/>
  <c r="AX26" i="2"/>
  <c r="BA40" i="2"/>
  <c r="R24" i="2"/>
  <c r="R17" i="2" s="1"/>
  <c r="AC58" i="2"/>
  <c r="AC18" i="2" s="1"/>
  <c r="AU73" i="2"/>
  <c r="AY73" i="2"/>
  <c r="AT54" i="2"/>
  <c r="D19" i="2"/>
  <c r="AR19" i="2" s="1"/>
  <c r="H19" i="2"/>
  <c r="AV19" i="2" s="1"/>
  <c r="P19" i="2"/>
  <c r="AT19" i="2" s="1"/>
  <c r="AW22" i="2"/>
  <c r="L24" i="2"/>
  <c r="G24" i="2"/>
  <c r="G17" i="2" s="1"/>
  <c r="AM24" i="2"/>
  <c r="AM17" i="2" s="1"/>
  <c r="AM16" i="2" s="1"/>
  <c r="W35" i="2"/>
  <c r="W34" i="2" s="1"/>
  <c r="W33" i="2" s="1"/>
  <c r="AR36" i="2"/>
  <c r="AX40" i="2"/>
  <c r="L54" i="2"/>
  <c r="P73" i="2"/>
  <c r="AJ73" i="2"/>
  <c r="AT73" i="2" s="1"/>
  <c r="AX19" i="2"/>
  <c r="AU20" i="2"/>
  <c r="AY20" i="2"/>
  <c r="AU21" i="2"/>
  <c r="AY21" i="2"/>
  <c r="E22" i="2"/>
  <c r="AS22" i="2" s="1"/>
  <c r="M22" i="2"/>
  <c r="BA22" i="2" s="1"/>
  <c r="AZ26" i="2"/>
  <c r="AB24" i="2"/>
  <c r="AB17" i="2" s="1"/>
  <c r="AZ30" i="2"/>
  <c r="AT30" i="2"/>
  <c r="AC24" i="2"/>
  <c r="AC17" i="2" s="1"/>
  <c r="AG24" i="2"/>
  <c r="AG17" i="2" s="1"/>
  <c r="AG16" i="2" s="1"/>
  <c r="AK24" i="2"/>
  <c r="AK17" i="2" s="1"/>
  <c r="AO24" i="2"/>
  <c r="AO17" i="2" s="1"/>
  <c r="AO16" i="2" s="1"/>
  <c r="AS34" i="2"/>
  <c r="AS33" i="2" s="1"/>
  <c r="AW34" i="2"/>
  <c r="AW33" i="2" s="1"/>
  <c r="AV36" i="2"/>
  <c r="AU36" i="2"/>
  <c r="F40" i="2"/>
  <c r="AT40" i="2" s="1"/>
  <c r="AZ40" i="2"/>
  <c r="AR41" i="2"/>
  <c r="AV41" i="2"/>
  <c r="L44" i="2"/>
  <c r="AZ44" i="2" s="1"/>
  <c r="AS45" i="2"/>
  <c r="AW45" i="2"/>
  <c r="AG44" i="2"/>
  <c r="AU49" i="2"/>
  <c r="AS49" i="2"/>
  <c r="J54" i="2"/>
  <c r="AU55" i="2"/>
  <c r="AY55" i="2"/>
  <c r="AS55" i="2"/>
  <c r="H59" i="2"/>
  <c r="AV59" i="2" s="1"/>
  <c r="T59" i="2"/>
  <c r="AX59" i="2" s="1"/>
  <c r="AT61" i="2"/>
  <c r="BA65" i="2"/>
  <c r="AD54" i="2"/>
  <c r="AN54" i="2"/>
  <c r="AX54" i="2" s="1"/>
  <c r="AS70" i="2"/>
  <c r="AW70" i="2"/>
  <c r="D73" i="2"/>
  <c r="AR73" i="2" s="1"/>
  <c r="H73" i="2"/>
  <c r="H58" i="2" s="1"/>
  <c r="AT79" i="2"/>
  <c r="AX79" i="2"/>
  <c r="R73" i="2"/>
  <c r="V73" i="2"/>
  <c r="V58" i="2" s="1"/>
  <c r="AL73" i="2"/>
  <c r="AL58" i="2" s="1"/>
  <c r="AP73" i="2"/>
  <c r="AP58" i="2" s="1"/>
  <c r="AP18" i="2" s="1"/>
  <c r="AP16" i="2" s="1"/>
  <c r="AT88" i="2"/>
  <c r="AX88" i="2"/>
  <c r="AS91" i="2"/>
  <c r="AW91" i="2"/>
  <c r="BA91" i="2"/>
  <c r="AU96" i="2"/>
  <c r="AY96" i="2"/>
  <c r="O54" i="2"/>
  <c r="AS54" i="2" s="1"/>
  <c r="AT26" i="2"/>
  <c r="AA16" i="2"/>
  <c r="AT36" i="2"/>
  <c r="AR40" i="2"/>
  <c r="Q58" i="2"/>
  <c r="Q18" i="2" s="1"/>
  <c r="Y18" i="2"/>
  <c r="AK58" i="2"/>
  <c r="AK18" i="2" s="1"/>
  <c r="AD16" i="2"/>
  <c r="L19" i="2"/>
  <c r="AZ19" i="2" s="1"/>
  <c r="AZ25" i="2"/>
  <c r="AX30" i="2"/>
  <c r="AE16" i="2"/>
  <c r="AQ16" i="2"/>
  <c r="BA35" i="2"/>
  <c r="AY36" i="2"/>
  <c r="AU61" i="2"/>
  <c r="AP54" i="2"/>
  <c r="T73" i="2"/>
  <c r="T58" i="2" s="1"/>
  <c r="T18" i="2" s="1"/>
  <c r="T16" i="2" s="1"/>
  <c r="AN73" i="2"/>
  <c r="AN58" i="2" s="1"/>
  <c r="AN16" i="2" s="1"/>
  <c r="G19" i="2"/>
  <c r="AU19" i="2" s="1"/>
  <c r="K19" i="2"/>
  <c r="AY19" i="2" s="1"/>
  <c r="AR20" i="2"/>
  <c r="AV20" i="2"/>
  <c r="AZ20" i="2"/>
  <c r="AR21" i="2"/>
  <c r="AV21" i="2"/>
  <c r="AZ21" i="2"/>
  <c r="AU22" i="2"/>
  <c r="F25" i="2"/>
  <c r="J25" i="2"/>
  <c r="N26" i="2"/>
  <c r="N25" i="2" s="1"/>
  <c r="N24" i="2" s="1"/>
  <c r="N17" i="2" s="1"/>
  <c r="BA30" i="2"/>
  <c r="Q24" i="2"/>
  <c r="Q17" i="2" s="1"/>
  <c r="U24" i="2"/>
  <c r="U17" i="2" s="1"/>
  <c r="Y24" i="2"/>
  <c r="Y17" i="2" s="1"/>
  <c r="H33" i="2"/>
  <c r="AT34" i="2"/>
  <c r="AT33" i="2" s="1"/>
  <c r="J34" i="2"/>
  <c r="L35" i="2"/>
  <c r="AX36" i="2"/>
  <c r="AR38" i="2"/>
  <c r="AV38" i="2"/>
  <c r="H40" i="2"/>
  <c r="AV40" i="2" s="1"/>
  <c r="AS41" i="2"/>
  <c r="AW41" i="2"/>
  <c r="AT45" i="2"/>
  <c r="AX45" i="2"/>
  <c r="AR49" i="2"/>
  <c r="K54" i="2"/>
  <c r="AY54" i="2" s="1"/>
  <c r="W54" i="2"/>
  <c r="BA54" i="2" s="1"/>
  <c r="AR55" i="2"/>
  <c r="AZ55" i="2"/>
  <c r="AU59" i="2"/>
  <c r="E73" i="2"/>
  <c r="I73" i="2"/>
  <c r="AW73" i="2" s="1"/>
  <c r="BA73" i="2"/>
  <c r="AU75" i="2"/>
  <c r="AY75" i="2"/>
  <c r="AU79" i="2"/>
  <c r="AY79" i="2"/>
  <c r="AU84" i="2"/>
  <c r="AY84" i="2"/>
  <c r="AU88" i="2"/>
  <c r="AY88" i="2"/>
  <c r="AR22" i="2"/>
  <c r="AF16" i="2"/>
  <c r="AZ96" i="2"/>
  <c r="AV25" i="2"/>
  <c r="AV26" i="2"/>
  <c r="AU54" i="2"/>
  <c r="AI24" i="2"/>
  <c r="AI17" i="2" s="1"/>
  <c r="AI16" i="2" s="1"/>
  <c r="AV55" i="2"/>
  <c r="AS73" i="2"/>
  <c r="AV54" i="2"/>
  <c r="AU24" i="2"/>
  <c r="AY26" i="2"/>
  <c r="K25" i="2"/>
  <c r="AU26" i="2"/>
  <c r="AU25" i="2"/>
  <c r="AU30" i="2"/>
  <c r="AY30" i="2"/>
  <c r="AU34" i="2"/>
  <c r="AU33" i="2" s="1"/>
  <c r="AY34" i="2"/>
  <c r="AY33" i="2" s="1"/>
  <c r="AU38" i="2"/>
  <c r="AU41" i="2"/>
  <c r="M44" i="2"/>
  <c r="BA45" i="2"/>
  <c r="AY45" i="2"/>
  <c r="AX58" i="2"/>
  <c r="V18" i="2"/>
  <c r="V16" i="2" s="1"/>
  <c r="M26" i="2"/>
  <c r="O26" i="2"/>
  <c r="S26" i="2"/>
  <c r="E33" i="2"/>
  <c r="I33" i="2"/>
  <c r="M33" i="2"/>
  <c r="E36" i="2"/>
  <c r="AS36" i="2" s="1"/>
  <c r="I36" i="2"/>
  <c r="AW36" i="2" s="1"/>
  <c r="E40" i="2"/>
  <c r="AS40" i="2" s="1"/>
  <c r="I40" i="2"/>
  <c r="AW40" i="2" s="1"/>
  <c r="AT96" i="2"/>
  <c r="F22" i="2"/>
  <c r="AT22" i="2" s="1"/>
  <c r="AV96" i="2"/>
  <c r="H22" i="2"/>
  <c r="AV22" i="2" s="1"/>
  <c r="AX96" i="2"/>
  <c r="J22" i="2"/>
  <c r="AZ22" i="2"/>
  <c r="AR96" i="2"/>
  <c r="AW54" i="2"/>
  <c r="AS61" i="2"/>
  <c r="E59" i="2"/>
  <c r="AW61" i="2"/>
  <c r="I59" i="2"/>
  <c r="AY59" i="2"/>
  <c r="U58" i="2"/>
  <c r="BA61" i="2"/>
  <c r="W59" i="2"/>
  <c r="AY61" i="2"/>
  <c r="AX73" i="2"/>
  <c r="AX65" i="2"/>
  <c r="D58" i="2"/>
  <c r="F58" i="2"/>
  <c r="N58" i="2"/>
  <c r="N18" i="2" s="1"/>
  <c r="P58" i="2"/>
  <c r="P18" i="2" s="1"/>
  <c r="R58" i="2"/>
  <c r="R18" i="2" s="1"/>
  <c r="X58" i="2"/>
  <c r="X18" i="2" s="1"/>
  <c r="Z58" i="2"/>
  <c r="Z18" i="2" s="1"/>
  <c r="AB58" i="2"/>
  <c r="AB18" i="2" s="1"/>
  <c r="AH58" i="2"/>
  <c r="AH18" i="2" s="1"/>
  <c r="AH16" i="2" s="1"/>
  <c r="AR70" i="2"/>
  <c r="AV70" i="2"/>
  <c r="AJ58" i="2" l="1"/>
  <c r="AJ16" i="2" s="1"/>
  <c r="X16" i="2"/>
  <c r="BA44" i="2"/>
  <c r="AV49" i="2"/>
  <c r="Y16" i="2"/>
  <c r="AU18" i="2"/>
  <c r="AL16" i="2"/>
  <c r="AK16" i="2"/>
  <c r="AC16" i="2"/>
  <c r="BA34" i="2"/>
  <c r="BA33" i="2" s="1"/>
  <c r="R16" i="2"/>
  <c r="AT25" i="2"/>
  <c r="F24" i="2"/>
  <c r="AX34" i="2"/>
  <c r="AX33" i="2" s="1"/>
  <c r="J33" i="2"/>
  <c r="AZ24" i="2"/>
  <c r="L17" i="2"/>
  <c r="AR17" i="2"/>
  <c r="AZ54" i="2"/>
  <c r="N16" i="2"/>
  <c r="AU58" i="2"/>
  <c r="AB16" i="2"/>
  <c r="P16" i="2"/>
  <c r="AZ73" i="2"/>
  <c r="AR26" i="2"/>
  <c r="H24" i="2"/>
  <c r="AR24" i="2"/>
  <c r="AZ35" i="2"/>
  <c r="L34" i="2"/>
  <c r="AX25" i="2"/>
  <c r="J24" i="2"/>
  <c r="AX18" i="2"/>
  <c r="Z16" i="2"/>
  <c r="AZ58" i="2"/>
  <c r="Q16" i="2"/>
  <c r="AR25" i="2"/>
  <c r="AV73" i="2"/>
  <c r="AV58" i="2"/>
  <c r="H18" i="2"/>
  <c r="AR58" i="2"/>
  <c r="D18" i="2"/>
  <c r="BA59" i="2"/>
  <c r="W58" i="2"/>
  <c r="AY58" i="2"/>
  <c r="U18" i="2"/>
  <c r="I58" i="2"/>
  <c r="AW59" i="2"/>
  <c r="E58" i="2"/>
  <c r="AS59" i="2"/>
  <c r="AX22" i="2"/>
  <c r="AS26" i="2"/>
  <c r="O25" i="2"/>
  <c r="I24" i="2"/>
  <c r="AZ18" i="2"/>
  <c r="K24" i="2"/>
  <c r="AY25" i="2"/>
  <c r="AT58" i="2"/>
  <c r="F18" i="2"/>
  <c r="AW26" i="2"/>
  <c r="S25" i="2"/>
  <c r="BA26" i="2"/>
  <c r="M25" i="2"/>
  <c r="E24" i="2"/>
  <c r="AU17" i="2"/>
  <c r="G16" i="2"/>
  <c r="AU16" i="2" l="1"/>
  <c r="AZ17" i="2"/>
  <c r="L16" i="2"/>
  <c r="AZ16" i="2" s="1"/>
  <c r="H17" i="2"/>
  <c r="AV17" i="2" s="1"/>
  <c r="AV24" i="2"/>
  <c r="AX24" i="2"/>
  <c r="J17" i="2"/>
  <c r="AZ34" i="2"/>
  <c r="AZ33" i="2" s="1"/>
  <c r="L33" i="2"/>
  <c r="AT24" i="2"/>
  <c r="F17" i="2"/>
  <c r="AT17" i="2" s="1"/>
  <c r="BA25" i="2"/>
  <c r="M24" i="2"/>
  <c r="S24" i="2"/>
  <c r="S17" i="2" s="1"/>
  <c r="S16" i="2" s="1"/>
  <c r="AW25" i="2"/>
  <c r="AT18" i="2"/>
  <c r="O24" i="2"/>
  <c r="O17" i="2" s="1"/>
  <c r="O16" i="2" s="1"/>
  <c r="AS25" i="2"/>
  <c r="AY18" i="2"/>
  <c r="U16" i="2"/>
  <c r="BA58" i="2"/>
  <c r="W18" i="2"/>
  <c r="AR18" i="2"/>
  <c r="D16" i="2"/>
  <c r="AR16" i="2" s="1"/>
  <c r="AV18" i="2"/>
  <c r="H16" i="2"/>
  <c r="AV16" i="2" s="1"/>
  <c r="E17" i="2"/>
  <c r="AS24" i="2"/>
  <c r="AY24" i="2"/>
  <c r="K17" i="2"/>
  <c r="I17" i="2"/>
  <c r="AW24" i="2"/>
  <c r="AS58" i="2"/>
  <c r="E18" i="2"/>
  <c r="AS18" i="2" s="1"/>
  <c r="AW58" i="2"/>
  <c r="I18" i="2"/>
  <c r="AW18" i="2" s="1"/>
  <c r="AX17" i="2" l="1"/>
  <c r="J16" i="2"/>
  <c r="AX16" i="2" s="1"/>
  <c r="F16" i="2"/>
  <c r="AT16" i="2" s="1"/>
  <c r="AY17" i="2"/>
  <c r="K16" i="2"/>
  <c r="AY16" i="2" s="1"/>
  <c r="BA18" i="2"/>
  <c r="W16" i="2"/>
  <c r="M17" i="2"/>
  <c r="BA24" i="2"/>
  <c r="AW17" i="2"/>
  <c r="I16" i="2"/>
  <c r="AW16" i="2" s="1"/>
  <c r="AS17" i="2"/>
  <c r="E16" i="2"/>
  <c r="AS16" i="2" s="1"/>
  <c r="M16" i="2" l="1"/>
  <c r="BA16" i="2" s="1"/>
  <c r="BA17" i="2"/>
</calcChain>
</file>

<file path=xl/sharedStrings.xml><?xml version="1.0" encoding="utf-8"?>
<sst xmlns="http://schemas.openxmlformats.org/spreadsheetml/2006/main" count="373" uniqueCount="230">
  <si>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</si>
  <si>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</si>
  <si>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</si>
  <si>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</si>
  <si>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</si>
  <si>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</si>
  <si>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</si>
  <si>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</si>
  <si>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</si>
  <si>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</si>
  <si>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</si>
  <si>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</si>
  <si>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</si>
  <si>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</si>
  <si>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</si>
  <si>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</si>
  <si>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</si>
  <si>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</si>
  <si>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</si>
  <si>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</si>
  <si>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</si>
  <si>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</si>
  <si>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</si>
  <si>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</si>
  <si>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</si>
  <si>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</si>
  <si>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</si>
  <si>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</si>
  <si>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</si>
  <si>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</si>
  <si>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</si>
  <si>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</si>
  <si>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</si>
  <si>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</si>
  <si>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</si>
  <si>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</si>
  <si>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</si>
  <si>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</si>
  <si>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</si>
  <si>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</si>
  <si>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</si>
  <si>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</si>
  <si>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</si>
  <si>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</si>
  <si>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</si>
  <si>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</si>
  <si>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</si>
  <si>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</si>
  <si>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</si>
  <si>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</si>
  <si>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</si>
  <si>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</si>
  <si>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</si>
  <si>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</si>
  <si>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</si>
  <si>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</si>
  <si>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</si>
  <si>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</si>
  <si>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</si>
  <si>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</si>
  <si>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</si>
  <si>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</si>
  <si>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</si>
  <si>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</si>
  <si>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</si>
  <si>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</si>
  <si>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</si>
  <si>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</si>
  <si>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</si>
  <si>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</si>
  <si>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</si>
  <si>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</si>
  <si>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</si>
  <si>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</si>
  <si>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</si>
  <si>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</si>
  <si>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</si>
  <si>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</si>
  <si>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</si>
  <si>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</si>
  <si>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</si>
  <si>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</si>
  <si>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</si>
  <si>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</si>
  <si>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</si>
  <si>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</si>
  <si>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</si>
  <si>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</si>
  <si>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</si>
  <si>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</si>
  <si>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</si>
  <si>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</si>
  <si>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</si>
  <si>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</si>
  <si>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</si>
  <si>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</si>
  <si>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</si>
  <si>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</si>
  <si>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</si>
  <si>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</si>
  <si>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</si>
  <si>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</si>
  <si>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</si>
  <si>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</si>
  <si>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</si>
  <si>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</si>
  <si>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</si>
  <si>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</si>
  <si>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</si>
  <si>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</si>
  <si>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</si>
  <si>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</si>
  <si>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</si>
  <si>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</si>
  <si>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</si>
  <si>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</si>
  <si>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</si>
  <si>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</si>
  <si>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</si>
  <si>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</si>
  <si>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</si>
  <si>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</si>
  <si>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</si>
  <si>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</si>
  <si>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</si>
  <si>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</si>
  <si>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</si>
  <si>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</si>
  <si>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</si>
  <si>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</si>
  <si>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</si>
  <si>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</si>
  <si>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</si>
  <si>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</si>
  <si>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</si>
  <si>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</si>
  <si>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</si>
  <si>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</si>
  <si>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</si>
  <si>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</si>
  <si>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</si>
  <si>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</si>
  <si>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</si>
  <si>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</si>
  <si>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</si>
  <si>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</si>
  <si>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</si>
  <si>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</si>
  <si>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</si>
  <si>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</si>
  <si>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</si>
  <si>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</si>
  <si>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</si>
  <si>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</si>
  <si>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</si>
  <si>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</si>
  <si>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</si>
  <si>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</si>
  <si>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</si>
  <si>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</si>
  <si>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</si>
  <si>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</si>
  <si>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</si>
  <si>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</si>
  <si>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</si>
  <si>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</si>
  <si>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</si>
  <si>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</si>
  <si>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</si>
  <si>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</si>
  <si>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</si>
  <si>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</si>
  <si>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</si>
  <si>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</si>
  <si>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</si>
  <si>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</si>
  <si>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</si>
  <si>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</si>
  <si>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</si>
  <si>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</si>
  <si>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</si>
  <si>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</si>
  <si>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</si>
  <si>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</si>
  <si>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</si>
  <si>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</si>
  <si>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</si>
  <si>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</si>
  <si>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</si>
  <si>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</si>
  <si>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</si>
  <si>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</si>
  <si>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</si>
  <si>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</si>
  <si>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</si>
  <si>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</si>
  <si>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</si>
  <si>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</si>
  <si>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</si>
  <si>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</si>
  <si>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</si>
  <si>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</si>
  <si>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</si>
  <si>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</si>
  <si>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</si>
  <si>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</si>
  <si>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</si>
  <si>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</si>
  <si>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</si>
  <si>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</si>
  <si>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</si>
  <si>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</si>
  <si>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</si>
  <si>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</si>
  <si>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</si>
  <si>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</si>
  <si>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План ввода основных средств</t>
  </si>
  <si>
    <t>Приложение  № 5</t>
  </si>
  <si>
    <t>к решению ____________ от "___" _____________ г. №___________</t>
  </si>
  <si>
    <t>Общество с ограниченнной ответственностью "ГИП-Энерго"</t>
  </si>
  <si>
    <t>полное наименование субъекта электроэнергетики</t>
  </si>
  <si>
    <t>Раздел 2. План принятия основных средств и нематериальных активов к бухгалтерскому учету на 2020 год с распределением по кварталам</t>
  </si>
  <si>
    <t xml:space="preserve"> на год 2020</t>
  </si>
  <si>
    <t>Утвержденный план принятия основных средств и нематериальных активов к бухгалтерскому учету на  2020 год</t>
  </si>
  <si>
    <t>Итого утвержденный план за 2020 год 
за 2020 год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</si>
  <si>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</si>
  <si>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пусконаладка, переподключение существующей ВЛИ на вновь смонтированную 2БКТП)</t>
  </si>
  <si>
    <t>I_202005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</si>
  <si>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</si>
  <si>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I_201902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</si>
</sst>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3" fillId="0" borderId="0" xfId="1" applyFont="1" applyFill="1"/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7" fillId="0" borderId="0" xfId="4" applyFont="1" applyFill="1" applyAlignment="1">
      <alignment vertical="center"/>
    </xf>
    <xf numFmtId="0" fontId="9" fillId="0" borderId="0" xfId="4" applyFont="1" applyFill="1" applyAlignment="1">
      <alignment vertical="top"/>
    </xf>
    <xf numFmtId="0" fontId="3" fillId="0" borderId="0" xfId="1" applyFont="1" applyFill="1" applyBorder="1"/>
    <xf numFmtId="0" fontId="3" fillId="3" borderId="0" xfId="1" applyFont="1" applyFill="1"/>
    <xf numFmtId="0" fontId="3" fillId="4" borderId="3" xfId="1" applyFont="1" applyFill="1" applyBorder="1" applyAlignment="1">
      <alignment horizontal="center" vertical="center"/>
    </xf>
    <xf numFmtId="0" fontId="3" fillId="4" borderId="3" xfId="1" applyFont="1" applyFill="1" applyBorder="1"/>
    <xf numFmtId="164" fontId="3" fillId="4" borderId="3" xfId="1" applyNumberFormat="1" applyFont="1" applyFill="1" applyBorder="1" applyAlignment="1">
      <alignment horizontal="center" vertical="center"/>
    </xf>
    <xf numFmtId="0" fontId="3" fillId="5" borderId="0" xfId="1" applyFont="1" applyFill="1"/>
    <xf numFmtId="0" fontId="3" fillId="4" borderId="3" xfId="1" applyFont="1" applyFill="1" applyBorder="1" applyAlignment="1">
      <alignment horizontal="center" vertical="center" textRotation="90" wrapText="1"/>
    </xf>
    <xf numFmtId="0" fontId="10" fillId="4" borderId="3" xfId="6" applyFont="1" applyFill="1" applyBorder="1" applyAlignment="1">
      <alignment horizontal="center" vertical="center" textRotation="90" wrapText="1"/>
    </xf>
    <xf numFmtId="49" fontId="10" fillId="4" borderId="3" xfId="6" applyNumberFormat="1" applyFont="1" applyFill="1" applyBorder="1" applyAlignment="1">
      <alignment horizontal="center" vertical="center"/>
    </xf>
    <xf numFmtId="164" fontId="3" fillId="4" borderId="3" xfId="8" applyNumberFormat="1" applyFont="1" applyFill="1" applyBorder="1" applyAlignment="1">
      <alignment horizontal="center" vertical="center" wrapText="1"/>
    </xf>
    <xf numFmtId="0" fontId="3" fillId="4" borderId="0" xfId="1" applyFont="1" applyFill="1"/>
    <xf numFmtId="0" fontId="4" fillId="4" borderId="0" xfId="2" applyFont="1" applyFill="1" applyAlignment="1">
      <alignment horizontal="right" vertical="center"/>
    </xf>
    <xf numFmtId="0" fontId="4" fillId="4" borderId="0" xfId="2" applyFont="1" applyFill="1" applyAlignment="1">
      <alignment horizontal="right"/>
    </xf>
    <xf numFmtId="0" fontId="8" fillId="4" borderId="0" xfId="1" applyFont="1" applyFill="1" applyAlignment="1">
      <alignment horizontal="center"/>
    </xf>
    <xf numFmtId="0" fontId="9" fillId="4" borderId="0" xfId="4" applyFont="1" applyFill="1" applyAlignment="1">
      <alignment horizontal="center" vertical="top"/>
    </xf>
    <xf numFmtId="0" fontId="10" fillId="4" borderId="3" xfId="6" applyFont="1" applyFill="1" applyBorder="1" applyAlignment="1">
      <alignment horizontal="center" vertical="center" wrapText="1"/>
    </xf>
    <xf numFmtId="1" fontId="3" fillId="4" borderId="3" xfId="8" applyNumberFormat="1" applyFont="1" applyFill="1" applyBorder="1" applyAlignment="1">
      <alignment horizontal="center" vertical="center" wrapText="1"/>
    </xf>
    <xf numFmtId="1" fontId="3" fillId="4" borderId="3" xfId="1" applyNumberFormat="1" applyFont="1" applyFill="1" applyBorder="1" applyAlignment="1">
      <alignment horizontal="center" vertical="center"/>
    </xf>
    <xf numFmtId="3" fontId="3" fillId="4" borderId="3" xfId="1" applyNumberFormat="1" applyFont="1" applyFill="1" applyBorder="1" applyAlignment="1">
      <alignment horizontal="center" vertical="center"/>
    </xf>
    <xf numFmtId="0" fontId="3" fillId="6" borderId="0" xfId="1" applyFont="1" applyFill="1"/>
    <xf numFmtId="0" fontId="15" fillId="4" borderId="3" xfId="1" applyFont="1" applyFill="1" applyBorder="1" applyAlignment="1">
      <alignment horizontal="center" vertical="center"/>
    </xf>
    <xf numFmtId="0" fontId="3" fillId="2" borderId="0" xfId="1" applyFont="1" applyFill="1"/>
    <xf numFmtId="0" fontId="10" fillId="4" borderId="3" xfId="6" applyFont="1" applyFill="1" applyBorder="1" applyAlignment="1">
      <alignment horizontal="center" vertical="center"/>
    </xf>
    <xf numFmtId="0" fontId="11" fillId="4" borderId="3" xfId="7" applyNumberFormat="1" applyFont="1" applyFill="1" applyBorder="1" applyAlignment="1">
      <alignment horizontal="center" vertical="center"/>
    </xf>
    <xf numFmtId="0" fontId="11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4" fontId="11" fillId="4" borderId="3" xfId="7" applyNumberFormat="1" applyFont="1" applyFill="1" applyBorder="1" applyAlignment="1">
      <alignment horizontal="center" vertical="center"/>
    </xf>
    <xf numFmtId="0" fontId="11" fillId="4" borderId="3" xfId="7" applyFont="1" applyFill="1" applyBorder="1" applyAlignment="1">
      <alignment horizontal="left" wrapText="1"/>
    </xf>
    <xf numFmtId="0" fontId="9" fillId="4" borderId="3" xfId="7" applyFont="1" applyFill="1" applyBorder="1" applyAlignment="1">
      <alignment horizontal="left" vertical="center" wrapText="1"/>
    </xf>
    <xf numFmtId="4" fontId="3" fillId="4" borderId="3" xfId="1" applyNumberFormat="1" applyFont="1" applyFill="1" applyBorder="1" applyAlignment="1">
      <alignment vertical="center" wrapText="1"/>
    </xf>
    <xf numFmtId="4" fontId="3" fillId="4" borderId="3" xfId="1" applyNumberFormat="1" applyFont="1" applyFill="1" applyBorder="1" applyAlignment="1">
      <alignment horizontal="left" vertical="center" wrapText="1"/>
    </xf>
    <xf numFmtId="4" fontId="8" fillId="4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horizontal="left" vertical="center" wrapText="1"/>
    </xf>
    <xf numFmtId="4" fontId="14" fillId="4" borderId="3" xfId="7" applyNumberFormat="1" applyFont="1" applyFill="1" applyBorder="1" applyAlignment="1">
      <alignment horizontal="center" vertical="center"/>
    </xf>
    <xf numFmtId="4" fontId="15" fillId="4" borderId="3" xfId="1" applyNumberFormat="1" applyFont="1" applyFill="1" applyBorder="1" applyAlignment="1">
      <alignment horizontal="left" vertical="center" wrapText="1"/>
    </xf>
    <xf numFmtId="0" fontId="15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 applyProtection="1">
      <alignment horizontal="center" vertical="center"/>
      <protection locked="0"/>
    </xf>
    <xf numFmtId="49" fontId="11" fillId="4" borderId="3" xfId="7" applyNumberFormat="1" applyFont="1" applyFill="1" applyBorder="1" applyAlignment="1">
      <alignment horizontal="center" vertical="center"/>
    </xf>
    <xf numFmtId="1" fontId="11" fillId="4" borderId="3" xfId="7" applyNumberFormat="1" applyFont="1" applyFill="1" applyBorder="1" applyAlignment="1">
      <alignment horizontal="center" vertical="center" wrapText="1"/>
    </xf>
    <xf numFmtId="0" fontId="8" fillId="4" borderId="1" xfId="5" applyFont="1" applyFill="1" applyBorder="1" applyAlignment="1">
      <alignment horizontal="center"/>
    </xf>
    <xf numFmtId="0" fontId="10" fillId="4" borderId="2" xfId="6" applyFont="1" applyFill="1" applyBorder="1" applyAlignment="1">
      <alignment horizontal="center" vertical="center" wrapText="1"/>
    </xf>
    <xf numFmtId="0" fontId="10" fillId="4" borderId="4" xfId="6" applyFont="1" applyFill="1" applyBorder="1" applyAlignment="1">
      <alignment horizontal="center" vertical="center" wrapText="1"/>
    </xf>
    <xf numFmtId="0" fontId="10" fillId="4" borderId="5" xfId="6" applyFont="1" applyFill="1" applyBorder="1" applyAlignment="1">
      <alignment horizontal="center" vertical="center" wrapText="1"/>
    </xf>
    <xf numFmtId="0" fontId="10" fillId="4" borderId="3" xfId="6" applyFont="1" applyFill="1" applyBorder="1" applyAlignment="1">
      <alignment horizontal="center" vertical="center" wrapText="1"/>
    </xf>
    <xf numFmtId="0" fontId="10" fillId="4" borderId="3" xfId="6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/>
    </xf>
    <xf numFmtId="0" fontId="6" fillId="4" borderId="0" xfId="3" applyFont="1" applyFill="1" applyBorder="1" applyAlignment="1">
      <alignment horizontal="center"/>
    </xf>
    <xf numFmtId="0" fontId="7" fillId="4" borderId="0" xfId="4" applyFont="1" applyFill="1" applyAlignment="1">
      <alignment horizontal="center"/>
    </xf>
    <xf numFmtId="0" fontId="13" fillId="4" borderId="0" xfId="4" applyFont="1" applyFill="1" applyAlignment="1">
      <alignment horizontal="center" vertical="center"/>
    </xf>
    <xf numFmtId="0" fontId="9" fillId="4" borderId="0" xfId="4" applyFont="1" applyFill="1" applyAlignment="1">
      <alignment horizontal="center" vertical="top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D98"/>
  <sheetViews>
    <sheetView tabSelected="1" view="pageBreakPreview" topLeftCell="E1" zoomScale="60" zoomScaleNormal="100" workbookViewId="0">
      <selection activeCell="AI34" sqref="AI34"/>
    </sheetView>
  </sheetViews>
  <sheetFormatPr defaultRowHeight="15.75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9" width="6.85546875" style="1" customWidth="1"/>
    <col min="10" max="12" width="15.140625" style="1" customWidth="1"/>
    <col min="13" max="13" width="16.28515625" style="1" customWidth="1"/>
    <col min="14" max="14" width="20.5703125" style="1" customWidth="1"/>
    <col min="15" max="15" width="10" style="7" customWidth="1"/>
    <col min="16" max="19" width="6.85546875" style="1" customWidth="1"/>
    <col min="20" max="21" width="11" style="1" customWidth="1"/>
    <col min="22" max="22" width="11" style="11" customWidth="1"/>
    <col min="23" max="23" width="9" style="1" customWidth="1"/>
    <col min="24" max="24" width="20.5703125" style="1" customWidth="1"/>
    <col min="25" max="25" width="11" style="7" customWidth="1"/>
    <col min="26" max="29" width="6.85546875" style="1" customWidth="1"/>
    <col min="30" max="30" width="11" style="1" customWidth="1"/>
    <col min="31" max="31" width="11" style="27" customWidth="1"/>
    <col min="32" max="32" width="11" style="1" customWidth="1"/>
    <col min="33" max="33" width="9" style="1" customWidth="1"/>
    <col min="34" max="34" width="20.5703125" style="1" customWidth="1"/>
    <col min="35" max="35" width="8.28515625" style="7" customWidth="1"/>
    <col min="36" max="36" width="6.85546875" style="25" customWidth="1"/>
    <col min="37" max="37" width="6.85546875" style="1" customWidth="1"/>
    <col min="38" max="39" width="6.85546875" style="25" customWidth="1"/>
    <col min="40" max="40" width="11" style="25" customWidth="1"/>
    <col min="41" max="42" width="11" style="1" customWidth="1"/>
    <col min="43" max="43" width="9" style="1" customWidth="1"/>
    <col min="44" max="44" width="20.5703125" style="1" customWidth="1"/>
    <col min="45" max="45" width="8.5703125" style="7" customWidth="1"/>
    <col min="46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5.140625" style="1" customWidth="1"/>
    <col min="269" max="269" width="16.28515625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5.140625" style="1" customWidth="1"/>
    <col min="525" max="525" width="16.28515625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5.140625" style="1" customWidth="1"/>
    <col min="781" max="781" width="16.28515625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5.140625" style="1" customWidth="1"/>
    <col min="1037" max="1037" width="16.28515625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5.140625" style="1" customWidth="1"/>
    <col min="1293" max="1293" width="16.28515625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5.140625" style="1" customWidth="1"/>
    <col min="1549" max="1549" width="16.28515625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5.140625" style="1" customWidth="1"/>
    <col min="1805" max="1805" width="16.28515625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5.140625" style="1" customWidth="1"/>
    <col min="2061" max="2061" width="16.28515625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5.140625" style="1" customWidth="1"/>
    <col min="2317" max="2317" width="16.28515625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5.140625" style="1" customWidth="1"/>
    <col min="2573" max="2573" width="16.28515625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5.140625" style="1" customWidth="1"/>
    <col min="2829" max="2829" width="16.28515625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5.140625" style="1" customWidth="1"/>
    <col min="3085" max="3085" width="16.28515625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5.140625" style="1" customWidth="1"/>
    <col min="3341" max="3341" width="16.28515625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5.140625" style="1" customWidth="1"/>
    <col min="3597" max="3597" width="16.28515625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5.140625" style="1" customWidth="1"/>
    <col min="3853" max="3853" width="16.28515625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5.140625" style="1" customWidth="1"/>
    <col min="4109" max="4109" width="16.28515625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5.140625" style="1" customWidth="1"/>
    <col min="4365" max="4365" width="16.28515625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5.140625" style="1" customWidth="1"/>
    <col min="4621" max="4621" width="16.28515625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5.140625" style="1" customWidth="1"/>
    <col min="4877" max="4877" width="16.28515625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5.140625" style="1" customWidth="1"/>
    <col min="5133" max="5133" width="16.28515625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5.140625" style="1" customWidth="1"/>
    <col min="5389" max="5389" width="16.28515625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5.140625" style="1" customWidth="1"/>
    <col min="5645" max="5645" width="16.28515625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5.140625" style="1" customWidth="1"/>
    <col min="5901" max="5901" width="16.28515625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5.140625" style="1" customWidth="1"/>
    <col min="6157" max="6157" width="16.28515625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5.140625" style="1" customWidth="1"/>
    <col min="6413" max="6413" width="16.28515625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5.140625" style="1" customWidth="1"/>
    <col min="6669" max="6669" width="16.28515625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5.140625" style="1" customWidth="1"/>
    <col min="6925" max="6925" width="16.28515625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5.140625" style="1" customWidth="1"/>
    <col min="7181" max="7181" width="16.28515625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5.140625" style="1" customWidth="1"/>
    <col min="7437" max="7437" width="16.28515625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5.140625" style="1" customWidth="1"/>
    <col min="7693" max="7693" width="16.28515625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5.140625" style="1" customWidth="1"/>
    <col min="7949" max="7949" width="16.28515625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5.140625" style="1" customWidth="1"/>
    <col min="8205" max="8205" width="16.28515625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5.140625" style="1" customWidth="1"/>
    <col min="8461" max="8461" width="16.28515625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5.140625" style="1" customWidth="1"/>
    <col min="8717" max="8717" width="16.28515625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5.140625" style="1" customWidth="1"/>
    <col min="8973" max="8973" width="16.28515625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5.140625" style="1" customWidth="1"/>
    <col min="9229" max="9229" width="16.28515625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5.140625" style="1" customWidth="1"/>
    <col min="9485" max="9485" width="16.28515625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5.140625" style="1" customWidth="1"/>
    <col min="9741" max="9741" width="16.28515625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5.140625" style="1" customWidth="1"/>
    <col min="9997" max="9997" width="16.28515625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5.140625" style="1" customWidth="1"/>
    <col min="10253" max="10253" width="16.28515625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5.140625" style="1" customWidth="1"/>
    <col min="10509" max="10509" width="16.28515625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5.140625" style="1" customWidth="1"/>
    <col min="10765" max="10765" width="16.28515625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5.140625" style="1" customWidth="1"/>
    <col min="11021" max="11021" width="16.28515625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5.140625" style="1" customWidth="1"/>
    <col min="11277" max="11277" width="16.28515625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5.140625" style="1" customWidth="1"/>
    <col min="11533" max="11533" width="16.28515625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5.140625" style="1" customWidth="1"/>
    <col min="11789" max="11789" width="16.28515625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5.140625" style="1" customWidth="1"/>
    <col min="12045" max="12045" width="16.28515625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5.140625" style="1" customWidth="1"/>
    <col min="12301" max="12301" width="16.28515625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5.140625" style="1" customWidth="1"/>
    <col min="12557" max="12557" width="16.28515625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5.140625" style="1" customWidth="1"/>
    <col min="12813" max="12813" width="16.28515625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5.140625" style="1" customWidth="1"/>
    <col min="13069" max="13069" width="16.28515625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5.140625" style="1" customWidth="1"/>
    <col min="13325" max="13325" width="16.28515625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5.140625" style="1" customWidth="1"/>
    <col min="13581" max="13581" width="16.28515625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5.140625" style="1" customWidth="1"/>
    <col min="13837" max="13837" width="16.28515625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5.140625" style="1" customWidth="1"/>
    <col min="14093" max="14093" width="16.28515625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5.140625" style="1" customWidth="1"/>
    <col min="14349" max="14349" width="16.28515625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5.140625" style="1" customWidth="1"/>
    <col min="14605" max="14605" width="16.28515625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5.140625" style="1" customWidth="1"/>
    <col min="14861" max="14861" width="16.28515625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5.140625" style="1" customWidth="1"/>
    <col min="15117" max="15117" width="16.28515625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5.140625" style="1" customWidth="1"/>
    <col min="15373" max="15373" width="16.28515625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5.140625" style="1" customWidth="1"/>
    <col min="15629" max="15629" width="16.28515625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5.140625" style="1" customWidth="1"/>
    <col min="15885" max="15885" width="16.28515625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5.140625" style="1" customWidth="1"/>
    <col min="16141" max="16141" width="16.28515625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  <c r="N1" s="16"/>
      <c r="O1" s="16"/>
      <c r="P1" s="16"/>
      <c r="Q1" s="16"/>
      <c r="R1" s="16"/>
      <c r="S1" s="16"/>
      <c r="T1" s="16"/>
      <c r="U1" s="16"/>
      <c r="V1" s="16"/>
      <c r="W1" s="17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7"/>
      <c r="AR1" s="16"/>
      <c r="AS1" s="16"/>
      <c r="AT1" s="16"/>
      <c r="AU1" s="16"/>
      <c r="AV1" s="16"/>
      <c r="AW1" s="16"/>
      <c r="AX1" s="16"/>
      <c r="AY1" s="16"/>
      <c r="AZ1" s="16"/>
      <c r="BA1" s="17" t="s">
        <v>217</v>
      </c>
    </row>
    <row r="2" spans="1:82" ht="18.75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8"/>
      <c r="N2" s="16"/>
      <c r="O2" s="16"/>
      <c r="P2" s="16"/>
      <c r="Q2" s="16"/>
      <c r="R2" s="16"/>
      <c r="S2" s="16"/>
      <c r="T2" s="16"/>
      <c r="U2" s="16"/>
      <c r="V2" s="16"/>
      <c r="W2" s="18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8"/>
      <c r="AR2" s="16"/>
      <c r="AS2" s="16"/>
      <c r="AT2" s="16"/>
      <c r="AU2" s="16"/>
      <c r="AV2" s="16"/>
      <c r="AW2" s="16"/>
      <c r="AX2" s="16"/>
      <c r="AY2" s="16"/>
      <c r="AZ2" s="16"/>
      <c r="BA2" s="18" t="s">
        <v>218</v>
      </c>
    </row>
    <row r="3" spans="1:82" ht="18.75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8"/>
      <c r="N3" s="16"/>
      <c r="O3" s="51" t="s">
        <v>216</v>
      </c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8"/>
      <c r="AR3" s="16"/>
      <c r="AS3" s="16"/>
      <c r="AT3" s="16"/>
      <c r="AU3" s="16"/>
      <c r="AV3" s="16"/>
      <c r="AW3" s="16"/>
      <c r="AX3" s="16"/>
      <c r="AY3" s="16"/>
      <c r="AZ3" s="16"/>
      <c r="BA3" s="18"/>
    </row>
    <row r="4" spans="1:82" ht="18.75" x14ac:dyDescent="0.3">
      <c r="A4" s="52" t="s">
        <v>221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</row>
    <row r="5" spans="1:82" ht="18.75" x14ac:dyDescent="0.3">
      <c r="A5" s="53" t="s">
        <v>222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</row>
    <row r="6" spans="1:8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82" ht="18.75" x14ac:dyDescent="0.25">
      <c r="A7" s="54" t="s">
        <v>219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</row>
    <row r="8" spans="1:82" x14ac:dyDescent="0.25">
      <c r="A8" s="55" t="s">
        <v>220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</row>
    <row r="9" spans="1:82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</row>
    <row r="10" spans="1:82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2"/>
      <c r="BC10" s="2"/>
      <c r="BD10" s="2"/>
      <c r="BE10" s="2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</row>
    <row r="11" spans="1:82" ht="19.5" customHeight="1" x14ac:dyDescent="0.25">
      <c r="A11" s="46" t="s">
        <v>0</v>
      </c>
      <c r="B11" s="49" t="s">
        <v>1</v>
      </c>
      <c r="C11" s="49" t="s">
        <v>2</v>
      </c>
      <c r="D11" s="50" t="s">
        <v>223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6"/>
      <c r="BC11" s="6"/>
      <c r="BD11" s="6"/>
      <c r="BE11" s="6"/>
    </row>
    <row r="12" spans="1:82" ht="43.5" customHeight="1" x14ac:dyDescent="0.25">
      <c r="A12" s="47"/>
      <c r="B12" s="49"/>
      <c r="C12" s="49"/>
      <c r="D12" s="50" t="s">
        <v>3</v>
      </c>
      <c r="E12" s="50"/>
      <c r="F12" s="50"/>
      <c r="G12" s="50"/>
      <c r="H12" s="50"/>
      <c r="I12" s="50"/>
      <c r="J12" s="50"/>
      <c r="K12" s="50"/>
      <c r="L12" s="50"/>
      <c r="M12" s="50"/>
      <c r="N12" s="50" t="s">
        <v>4</v>
      </c>
      <c r="O12" s="50"/>
      <c r="P12" s="50"/>
      <c r="Q12" s="50"/>
      <c r="R12" s="50"/>
      <c r="S12" s="50"/>
      <c r="T12" s="50"/>
      <c r="U12" s="50"/>
      <c r="V12" s="50"/>
      <c r="W12" s="50"/>
      <c r="X12" s="50" t="s">
        <v>5</v>
      </c>
      <c r="Y12" s="50"/>
      <c r="Z12" s="50"/>
      <c r="AA12" s="50"/>
      <c r="AB12" s="50"/>
      <c r="AC12" s="50"/>
      <c r="AD12" s="50"/>
      <c r="AE12" s="50"/>
      <c r="AF12" s="50"/>
      <c r="AG12" s="50"/>
      <c r="AH12" s="50" t="s">
        <v>6</v>
      </c>
      <c r="AI12" s="50"/>
      <c r="AJ12" s="50"/>
      <c r="AK12" s="50"/>
      <c r="AL12" s="50"/>
      <c r="AM12" s="50"/>
      <c r="AN12" s="50"/>
      <c r="AO12" s="50"/>
      <c r="AP12" s="50"/>
      <c r="AQ12" s="50"/>
      <c r="AR12" s="49" t="s">
        <v>224</v>
      </c>
      <c r="AS12" s="49"/>
      <c r="AT12" s="49"/>
      <c r="AU12" s="49"/>
      <c r="AV12" s="49"/>
      <c r="AW12" s="49"/>
      <c r="AX12" s="49"/>
      <c r="AY12" s="49"/>
      <c r="AZ12" s="49"/>
      <c r="BA12" s="49"/>
      <c r="BB12" s="6"/>
      <c r="BC12" s="6"/>
      <c r="BD12" s="6"/>
      <c r="BE12" s="6"/>
    </row>
    <row r="13" spans="1:82" ht="43.5" customHeight="1" x14ac:dyDescent="0.25">
      <c r="A13" s="47"/>
      <c r="B13" s="49"/>
      <c r="C13" s="49"/>
      <c r="D13" s="21" t="s">
        <v>7</v>
      </c>
      <c r="E13" s="50" t="s">
        <v>8</v>
      </c>
      <c r="F13" s="50"/>
      <c r="G13" s="50"/>
      <c r="H13" s="50"/>
      <c r="I13" s="50"/>
      <c r="J13" s="50"/>
      <c r="K13" s="50"/>
      <c r="L13" s="50"/>
      <c r="M13" s="50"/>
      <c r="N13" s="21" t="s">
        <v>7</v>
      </c>
      <c r="O13" s="49" t="s">
        <v>8</v>
      </c>
      <c r="P13" s="49"/>
      <c r="Q13" s="49"/>
      <c r="R13" s="49"/>
      <c r="S13" s="49"/>
      <c r="T13" s="49"/>
      <c r="U13" s="49"/>
      <c r="V13" s="49"/>
      <c r="W13" s="49"/>
      <c r="X13" s="21" t="s">
        <v>7</v>
      </c>
      <c r="Y13" s="49" t="s">
        <v>8</v>
      </c>
      <c r="Z13" s="49"/>
      <c r="AA13" s="49"/>
      <c r="AB13" s="49"/>
      <c r="AC13" s="49"/>
      <c r="AD13" s="49"/>
      <c r="AE13" s="49"/>
      <c r="AF13" s="49"/>
      <c r="AG13" s="49"/>
      <c r="AH13" s="21" t="s">
        <v>7</v>
      </c>
      <c r="AI13" s="49" t="s">
        <v>8</v>
      </c>
      <c r="AJ13" s="49"/>
      <c r="AK13" s="49"/>
      <c r="AL13" s="49"/>
      <c r="AM13" s="49"/>
      <c r="AN13" s="49"/>
      <c r="AO13" s="49"/>
      <c r="AP13" s="49"/>
      <c r="AQ13" s="49"/>
      <c r="AR13" s="21" t="s">
        <v>7</v>
      </c>
      <c r="AS13" s="49" t="s">
        <v>8</v>
      </c>
      <c r="AT13" s="49"/>
      <c r="AU13" s="49"/>
      <c r="AV13" s="49"/>
      <c r="AW13" s="49"/>
      <c r="AX13" s="49"/>
      <c r="AY13" s="49"/>
      <c r="AZ13" s="49"/>
      <c r="BA13" s="49"/>
    </row>
    <row r="14" spans="1:82" ht="87.75" customHeight="1" x14ac:dyDescent="0.25">
      <c r="A14" s="48"/>
      <c r="B14" s="49"/>
      <c r="C14" s="49"/>
      <c r="D14" s="12" t="s">
        <v>9</v>
      </c>
      <c r="E14" s="12" t="s">
        <v>9</v>
      </c>
      <c r="F14" s="13" t="s">
        <v>10</v>
      </c>
      <c r="G14" s="13" t="s">
        <v>11</v>
      </c>
      <c r="H14" s="13" t="s">
        <v>12</v>
      </c>
      <c r="I14" s="13" t="s">
        <v>13</v>
      </c>
      <c r="J14" s="13" t="s">
        <v>14</v>
      </c>
      <c r="K14" s="13" t="s">
        <v>15</v>
      </c>
      <c r="L14" s="13" t="s">
        <v>16</v>
      </c>
      <c r="M14" s="13" t="s">
        <v>17</v>
      </c>
      <c r="N14" s="12" t="s">
        <v>9</v>
      </c>
      <c r="O14" s="12" t="s">
        <v>9</v>
      </c>
      <c r="P14" s="13" t="s">
        <v>10</v>
      </c>
      <c r="Q14" s="13" t="s">
        <v>11</v>
      </c>
      <c r="R14" s="13" t="s">
        <v>12</v>
      </c>
      <c r="S14" s="13" t="s">
        <v>13</v>
      </c>
      <c r="T14" s="13" t="s">
        <v>14</v>
      </c>
      <c r="U14" s="13" t="s">
        <v>15</v>
      </c>
      <c r="V14" s="13" t="s">
        <v>16</v>
      </c>
      <c r="W14" s="13" t="s">
        <v>17</v>
      </c>
      <c r="X14" s="12" t="s">
        <v>9</v>
      </c>
      <c r="Y14" s="12" t="s">
        <v>9</v>
      </c>
      <c r="Z14" s="13" t="s">
        <v>10</v>
      </c>
      <c r="AA14" s="13" t="s">
        <v>11</v>
      </c>
      <c r="AB14" s="13" t="s">
        <v>12</v>
      </c>
      <c r="AC14" s="13" t="s">
        <v>13</v>
      </c>
      <c r="AD14" s="13" t="s">
        <v>14</v>
      </c>
      <c r="AE14" s="13" t="s">
        <v>15</v>
      </c>
      <c r="AF14" s="13" t="s">
        <v>16</v>
      </c>
      <c r="AG14" s="13" t="s">
        <v>17</v>
      </c>
      <c r="AH14" s="12" t="s">
        <v>9</v>
      </c>
      <c r="AI14" s="12" t="s">
        <v>9</v>
      </c>
      <c r="AJ14" s="13" t="s">
        <v>10</v>
      </c>
      <c r="AK14" s="13" t="s">
        <v>11</v>
      </c>
      <c r="AL14" s="13" t="s">
        <v>12</v>
      </c>
      <c r="AM14" s="13" t="s">
        <v>13</v>
      </c>
      <c r="AN14" s="13" t="s">
        <v>14</v>
      </c>
      <c r="AO14" s="13" t="s">
        <v>15</v>
      </c>
      <c r="AP14" s="13" t="s">
        <v>16</v>
      </c>
      <c r="AQ14" s="13" t="s">
        <v>17</v>
      </c>
      <c r="AR14" s="12" t="s">
        <v>9</v>
      </c>
      <c r="AS14" s="12" t="s">
        <v>9</v>
      </c>
      <c r="AT14" s="13" t="s">
        <v>10</v>
      </c>
      <c r="AU14" s="13" t="s">
        <v>11</v>
      </c>
      <c r="AV14" s="13" t="s">
        <v>12</v>
      </c>
      <c r="AW14" s="13" t="s">
        <v>13</v>
      </c>
      <c r="AX14" s="13" t="s">
        <v>14</v>
      </c>
      <c r="AY14" s="13" t="s">
        <v>15</v>
      </c>
      <c r="AZ14" s="13" t="s">
        <v>16</v>
      </c>
      <c r="BA14" s="13" t="s">
        <v>17</v>
      </c>
    </row>
    <row r="15" spans="1:82" x14ac:dyDescent="0.25">
      <c r="A15" s="28">
        <v>1</v>
      </c>
      <c r="B15" s="28">
        <v>2</v>
      </c>
      <c r="C15" s="28">
        <v>3</v>
      </c>
      <c r="D15" s="14" t="s">
        <v>18</v>
      </c>
      <c r="E15" s="14" t="s">
        <v>19</v>
      </c>
      <c r="F15" s="14" t="s">
        <v>20</v>
      </c>
      <c r="G15" s="14" t="s">
        <v>21</v>
      </c>
      <c r="H15" s="14" t="s">
        <v>22</v>
      </c>
      <c r="I15" s="14" t="s">
        <v>23</v>
      </c>
      <c r="J15" s="14" t="s">
        <v>24</v>
      </c>
      <c r="K15" s="14" t="s">
        <v>25</v>
      </c>
      <c r="L15" s="14" t="s">
        <v>26</v>
      </c>
      <c r="M15" s="14" t="s">
        <v>27</v>
      </c>
      <c r="N15" s="14" t="s">
        <v>28</v>
      </c>
      <c r="O15" s="14" t="s">
        <v>29</v>
      </c>
      <c r="P15" s="14" t="s">
        <v>30</v>
      </c>
      <c r="Q15" s="14" t="s">
        <v>31</v>
      </c>
      <c r="R15" s="14" t="s">
        <v>32</v>
      </c>
      <c r="S15" s="14" t="s">
        <v>33</v>
      </c>
      <c r="T15" s="14" t="s">
        <v>34</v>
      </c>
      <c r="U15" s="14" t="s">
        <v>35</v>
      </c>
      <c r="V15" s="14" t="s">
        <v>36</v>
      </c>
      <c r="W15" s="14" t="s">
        <v>37</v>
      </c>
      <c r="X15" s="14" t="s">
        <v>38</v>
      </c>
      <c r="Y15" s="14" t="s">
        <v>39</v>
      </c>
      <c r="Z15" s="14" t="s">
        <v>40</v>
      </c>
      <c r="AA15" s="14" t="s">
        <v>41</v>
      </c>
      <c r="AB15" s="14" t="s">
        <v>42</v>
      </c>
      <c r="AC15" s="14" t="s">
        <v>43</v>
      </c>
      <c r="AD15" s="14" t="s">
        <v>44</v>
      </c>
      <c r="AE15" s="14" t="s">
        <v>45</v>
      </c>
      <c r="AF15" s="14" t="s">
        <v>46</v>
      </c>
      <c r="AG15" s="14" t="s">
        <v>47</v>
      </c>
      <c r="AH15" s="14" t="s">
        <v>48</v>
      </c>
      <c r="AI15" s="14" t="s">
        <v>49</v>
      </c>
      <c r="AJ15" s="14" t="s">
        <v>50</v>
      </c>
      <c r="AK15" s="14" t="s">
        <v>51</v>
      </c>
      <c r="AL15" s="14" t="s">
        <v>52</v>
      </c>
      <c r="AM15" s="14" t="s">
        <v>53</v>
      </c>
      <c r="AN15" s="14" t="s">
        <v>54</v>
      </c>
      <c r="AO15" s="14" t="s">
        <v>55</v>
      </c>
      <c r="AP15" s="14" t="s">
        <v>56</v>
      </c>
      <c r="AQ15" s="14" t="s">
        <v>57</v>
      </c>
      <c r="AR15" s="14" t="s">
        <v>58</v>
      </c>
      <c r="AS15" s="14" t="s">
        <v>59</v>
      </c>
      <c r="AT15" s="14" t="s">
        <v>60</v>
      </c>
      <c r="AU15" s="14" t="s">
        <v>61</v>
      </c>
      <c r="AV15" s="14" t="s">
        <v>62</v>
      </c>
      <c r="AW15" s="14" t="s">
        <v>63</v>
      </c>
      <c r="AX15" s="14" t="s">
        <v>64</v>
      </c>
      <c r="AY15" s="14" t="s">
        <v>65</v>
      </c>
      <c r="AZ15" s="14" t="s">
        <v>66</v>
      </c>
      <c r="BA15" s="14" t="s">
        <v>67</v>
      </c>
    </row>
    <row r="16" spans="1:82" ht="31.5" x14ac:dyDescent="0.25">
      <c r="A16" s="29">
        <v>0</v>
      </c>
      <c r="B16" s="30" t="s">
        <v>68</v>
      </c>
      <c r="C16" s="31" t="s">
        <v>69</v>
      </c>
      <c r="D16" s="8">
        <f>D17+D18+D19+D20+D21+D22</f>
        <v>0</v>
      </c>
      <c r="E16" s="8">
        <f t="shared" ref="E16:AQ16" si="0">E17+E18+E19+E20+E21+E22</f>
        <v>0</v>
      </c>
      <c r="F16" s="8">
        <f t="shared" si="0"/>
        <v>0</v>
      </c>
      <c r="G16" s="8">
        <f t="shared" si="0"/>
        <v>0</v>
      </c>
      <c r="H16" s="8">
        <f t="shared" si="0"/>
        <v>0</v>
      </c>
      <c r="I16" s="8">
        <f t="shared" si="0"/>
        <v>0</v>
      </c>
      <c r="J16" s="8">
        <f t="shared" si="0"/>
        <v>0</v>
      </c>
      <c r="K16" s="8">
        <f t="shared" si="0"/>
        <v>0</v>
      </c>
      <c r="L16" s="8">
        <f t="shared" si="0"/>
        <v>0</v>
      </c>
      <c r="M16" s="8">
        <f t="shared" si="0"/>
        <v>0</v>
      </c>
      <c r="N16" s="8">
        <f t="shared" si="0"/>
        <v>0</v>
      </c>
      <c r="O16" s="8">
        <f t="shared" si="0"/>
        <v>0.79600000000000004</v>
      </c>
      <c r="P16" s="8">
        <f t="shared" si="0"/>
        <v>0</v>
      </c>
      <c r="Q16" s="8">
        <f t="shared" si="0"/>
        <v>0</v>
      </c>
      <c r="R16" s="8">
        <f t="shared" si="0"/>
        <v>0</v>
      </c>
      <c r="S16" s="8">
        <f t="shared" si="0"/>
        <v>0</v>
      </c>
      <c r="T16" s="8">
        <f t="shared" si="0"/>
        <v>0</v>
      </c>
      <c r="U16" s="8">
        <f t="shared" si="0"/>
        <v>0</v>
      </c>
      <c r="V16" s="8">
        <f t="shared" si="0"/>
        <v>1</v>
      </c>
      <c r="W16" s="8">
        <f t="shared" si="0"/>
        <v>0</v>
      </c>
      <c r="X16" s="8">
        <f t="shared" si="0"/>
        <v>0</v>
      </c>
      <c r="Y16" s="8">
        <f t="shared" si="0"/>
        <v>0.53400000000000003</v>
      </c>
      <c r="Z16" s="8">
        <f t="shared" si="0"/>
        <v>0</v>
      </c>
      <c r="AA16" s="8">
        <f t="shared" si="0"/>
        <v>0</v>
      </c>
      <c r="AB16" s="8">
        <f t="shared" si="0"/>
        <v>0</v>
      </c>
      <c r="AC16" s="8">
        <f t="shared" si="0"/>
        <v>0</v>
      </c>
      <c r="AD16" s="8">
        <f t="shared" si="0"/>
        <v>0</v>
      </c>
      <c r="AE16" s="8">
        <f t="shared" si="0"/>
        <v>50</v>
      </c>
      <c r="AF16" s="8">
        <f t="shared" si="0"/>
        <v>0</v>
      </c>
      <c r="AG16" s="8">
        <f t="shared" si="0"/>
        <v>0</v>
      </c>
      <c r="AH16" s="8">
        <f t="shared" si="0"/>
        <v>0</v>
      </c>
      <c r="AI16" s="8">
        <f t="shared" si="0"/>
        <v>7.3120000000000003</v>
      </c>
      <c r="AJ16" s="8">
        <f t="shared" si="0"/>
        <v>2</v>
      </c>
      <c r="AK16" s="8">
        <f t="shared" si="0"/>
        <v>0</v>
      </c>
      <c r="AL16" s="8">
        <f t="shared" si="0"/>
        <v>0.95</v>
      </c>
      <c r="AM16" s="8">
        <f t="shared" si="0"/>
        <v>1</v>
      </c>
      <c r="AN16" s="8">
        <f t="shared" si="0"/>
        <v>8</v>
      </c>
      <c r="AO16" s="8">
        <f t="shared" si="0"/>
        <v>0</v>
      </c>
      <c r="AP16" s="8">
        <f t="shared" si="0"/>
        <v>0</v>
      </c>
      <c r="AQ16" s="8">
        <f t="shared" si="0"/>
        <v>0</v>
      </c>
      <c r="AR16" s="8">
        <f t="shared" ref="AR16:BA32" si="1">D16+N16+X16+AH16</f>
        <v>0</v>
      </c>
      <c r="AS16" s="8">
        <f t="shared" si="1"/>
        <v>8.6419999999999995</v>
      </c>
      <c r="AT16" s="8">
        <f t="shared" si="1"/>
        <v>2</v>
      </c>
      <c r="AU16" s="8">
        <f t="shared" si="1"/>
        <v>0</v>
      </c>
      <c r="AV16" s="8">
        <f t="shared" si="1"/>
        <v>0.95</v>
      </c>
      <c r="AW16" s="8">
        <f t="shared" si="1"/>
        <v>1</v>
      </c>
      <c r="AX16" s="8">
        <f t="shared" si="1"/>
        <v>8</v>
      </c>
      <c r="AY16" s="8">
        <f t="shared" si="1"/>
        <v>50</v>
      </c>
      <c r="AZ16" s="8">
        <f t="shared" si="1"/>
        <v>1</v>
      </c>
      <c r="BA16" s="8">
        <f t="shared" si="1"/>
        <v>0</v>
      </c>
    </row>
    <row r="17" spans="1:53" ht="31.5" x14ac:dyDescent="0.25">
      <c r="A17" s="32" t="s">
        <v>70</v>
      </c>
      <c r="B17" s="33" t="s">
        <v>71</v>
      </c>
      <c r="C17" s="31" t="s">
        <v>69</v>
      </c>
      <c r="D17" s="8">
        <f>D24</f>
        <v>0</v>
      </c>
      <c r="E17" s="8">
        <f t="shared" ref="E17:AQ17" si="2">E24</f>
        <v>0</v>
      </c>
      <c r="F17" s="8">
        <f t="shared" si="2"/>
        <v>0</v>
      </c>
      <c r="G17" s="8">
        <f t="shared" si="2"/>
        <v>0</v>
      </c>
      <c r="H17" s="8">
        <f t="shared" si="2"/>
        <v>0</v>
      </c>
      <c r="I17" s="8">
        <f t="shared" si="2"/>
        <v>0</v>
      </c>
      <c r="J17" s="8">
        <f t="shared" si="2"/>
        <v>0</v>
      </c>
      <c r="K17" s="8">
        <f t="shared" si="2"/>
        <v>0</v>
      </c>
      <c r="L17" s="8">
        <f t="shared" si="2"/>
        <v>0</v>
      </c>
      <c r="M17" s="8">
        <f t="shared" si="2"/>
        <v>0</v>
      </c>
      <c r="N17" s="8">
        <f t="shared" si="2"/>
        <v>0</v>
      </c>
      <c r="O17" s="8">
        <f t="shared" si="2"/>
        <v>0</v>
      </c>
      <c r="P17" s="8">
        <f t="shared" si="2"/>
        <v>0</v>
      </c>
      <c r="Q17" s="8">
        <f t="shared" si="2"/>
        <v>0</v>
      </c>
      <c r="R17" s="8">
        <f t="shared" si="2"/>
        <v>0</v>
      </c>
      <c r="S17" s="8">
        <f t="shared" si="2"/>
        <v>0</v>
      </c>
      <c r="T17" s="8">
        <f t="shared" si="2"/>
        <v>0</v>
      </c>
      <c r="U17" s="8">
        <f t="shared" si="2"/>
        <v>0</v>
      </c>
      <c r="V17" s="8">
        <f t="shared" si="2"/>
        <v>0</v>
      </c>
      <c r="W17" s="8">
        <f t="shared" si="2"/>
        <v>0</v>
      </c>
      <c r="X17" s="8">
        <f t="shared" si="2"/>
        <v>0</v>
      </c>
      <c r="Y17" s="8">
        <f t="shared" si="2"/>
        <v>0</v>
      </c>
      <c r="Z17" s="8">
        <f t="shared" si="2"/>
        <v>0</v>
      </c>
      <c r="AA17" s="8">
        <f t="shared" si="2"/>
        <v>0</v>
      </c>
      <c r="AB17" s="8">
        <f t="shared" si="2"/>
        <v>0</v>
      </c>
      <c r="AC17" s="8">
        <f t="shared" si="2"/>
        <v>0</v>
      </c>
      <c r="AD17" s="8">
        <f t="shared" si="2"/>
        <v>0</v>
      </c>
      <c r="AE17" s="8">
        <f t="shared" si="2"/>
        <v>0</v>
      </c>
      <c r="AF17" s="8">
        <f t="shared" si="2"/>
        <v>0</v>
      </c>
      <c r="AG17" s="8">
        <f t="shared" si="2"/>
        <v>0</v>
      </c>
      <c r="AH17" s="8">
        <f t="shared" si="2"/>
        <v>0</v>
      </c>
      <c r="AI17" s="8">
        <f t="shared" si="2"/>
        <v>0</v>
      </c>
      <c r="AJ17" s="8">
        <f t="shared" si="2"/>
        <v>0</v>
      </c>
      <c r="AK17" s="8">
        <f t="shared" si="2"/>
        <v>0</v>
      </c>
      <c r="AL17" s="8">
        <f t="shared" si="2"/>
        <v>0</v>
      </c>
      <c r="AM17" s="8">
        <f t="shared" si="2"/>
        <v>0</v>
      </c>
      <c r="AN17" s="8">
        <f t="shared" si="2"/>
        <v>0</v>
      </c>
      <c r="AO17" s="8">
        <f t="shared" si="2"/>
        <v>0</v>
      </c>
      <c r="AP17" s="8">
        <f t="shared" si="2"/>
        <v>0</v>
      </c>
      <c r="AQ17" s="8">
        <f t="shared" si="2"/>
        <v>0</v>
      </c>
      <c r="AR17" s="8">
        <f t="shared" si="1"/>
        <v>0</v>
      </c>
      <c r="AS17" s="8">
        <f t="shared" si="1"/>
        <v>0</v>
      </c>
      <c r="AT17" s="8">
        <f t="shared" si="1"/>
        <v>0</v>
      </c>
      <c r="AU17" s="8">
        <f t="shared" si="1"/>
        <v>0</v>
      </c>
      <c r="AV17" s="8">
        <f t="shared" si="1"/>
        <v>0</v>
      </c>
      <c r="AW17" s="8">
        <f t="shared" si="1"/>
        <v>0</v>
      </c>
      <c r="AX17" s="8">
        <f t="shared" si="1"/>
        <v>0</v>
      </c>
      <c r="AY17" s="8">
        <f t="shared" si="1"/>
        <v>0</v>
      </c>
      <c r="AZ17" s="8">
        <f t="shared" si="1"/>
        <v>0</v>
      </c>
      <c r="BA17" s="8">
        <f t="shared" si="1"/>
        <v>0</v>
      </c>
    </row>
    <row r="18" spans="1:53" ht="47.25" x14ac:dyDescent="0.25">
      <c r="A18" s="32" t="s">
        <v>72</v>
      </c>
      <c r="B18" s="33" t="s">
        <v>73</v>
      </c>
      <c r="C18" s="31" t="s">
        <v>69</v>
      </c>
      <c r="D18" s="8">
        <f>D58</f>
        <v>0</v>
      </c>
      <c r="E18" s="8">
        <f t="shared" ref="E18:AQ18" si="3">E58</f>
        <v>0</v>
      </c>
      <c r="F18" s="8">
        <f t="shared" si="3"/>
        <v>0</v>
      </c>
      <c r="G18" s="8">
        <f t="shared" si="3"/>
        <v>0</v>
      </c>
      <c r="H18" s="8">
        <f t="shared" si="3"/>
        <v>0</v>
      </c>
      <c r="I18" s="8">
        <f t="shared" si="3"/>
        <v>0</v>
      </c>
      <c r="J18" s="8">
        <f t="shared" si="3"/>
        <v>0</v>
      </c>
      <c r="K18" s="8">
        <f t="shared" si="3"/>
        <v>0</v>
      </c>
      <c r="L18" s="8">
        <f t="shared" si="3"/>
        <v>0</v>
      </c>
      <c r="M18" s="8">
        <f t="shared" si="3"/>
        <v>0</v>
      </c>
      <c r="N18" s="8">
        <f>N58</f>
        <v>0</v>
      </c>
      <c r="O18" s="8">
        <f t="shared" si="3"/>
        <v>0.79600000000000004</v>
      </c>
      <c r="P18" s="8">
        <f t="shared" si="3"/>
        <v>0</v>
      </c>
      <c r="Q18" s="8">
        <f t="shared" si="3"/>
        <v>0</v>
      </c>
      <c r="R18" s="8">
        <f t="shared" si="3"/>
        <v>0</v>
      </c>
      <c r="S18" s="8">
        <f t="shared" si="3"/>
        <v>0</v>
      </c>
      <c r="T18" s="8">
        <f>T58</f>
        <v>0</v>
      </c>
      <c r="U18" s="8">
        <f>U58</f>
        <v>0</v>
      </c>
      <c r="V18" s="8">
        <f>V58</f>
        <v>1</v>
      </c>
      <c r="W18" s="8">
        <f>W58</f>
        <v>0</v>
      </c>
      <c r="X18" s="8">
        <f t="shared" si="3"/>
        <v>0</v>
      </c>
      <c r="Y18" s="8">
        <f t="shared" si="3"/>
        <v>0.53400000000000003</v>
      </c>
      <c r="Z18" s="8">
        <f t="shared" si="3"/>
        <v>0</v>
      </c>
      <c r="AA18" s="8">
        <f t="shared" si="3"/>
        <v>0</v>
      </c>
      <c r="AB18" s="8">
        <f t="shared" si="3"/>
        <v>0</v>
      </c>
      <c r="AC18" s="8">
        <f t="shared" si="3"/>
        <v>0</v>
      </c>
      <c r="AD18" s="8">
        <f t="shared" si="3"/>
        <v>0</v>
      </c>
      <c r="AE18" s="8">
        <f t="shared" si="3"/>
        <v>50</v>
      </c>
      <c r="AF18" s="8">
        <f t="shared" si="3"/>
        <v>0</v>
      </c>
      <c r="AG18" s="8">
        <f t="shared" si="3"/>
        <v>0</v>
      </c>
      <c r="AH18" s="8">
        <f t="shared" si="3"/>
        <v>0</v>
      </c>
      <c r="AI18" s="8">
        <f>AI34</f>
        <v>7.3120000000000003</v>
      </c>
      <c r="AJ18" s="8">
        <f>AJ34</f>
        <v>2</v>
      </c>
      <c r="AK18" s="8">
        <f t="shared" si="3"/>
        <v>0</v>
      </c>
      <c r="AL18" s="8">
        <f>AL34</f>
        <v>0.95</v>
      </c>
      <c r="AM18" s="8">
        <f>AM34</f>
        <v>1</v>
      </c>
      <c r="AN18" s="8">
        <f>AN34</f>
        <v>8</v>
      </c>
      <c r="AO18" s="8">
        <f t="shared" si="3"/>
        <v>0</v>
      </c>
      <c r="AP18" s="8">
        <f t="shared" si="3"/>
        <v>0</v>
      </c>
      <c r="AQ18" s="8">
        <f t="shared" si="3"/>
        <v>0</v>
      </c>
      <c r="AR18" s="8">
        <f t="shared" si="1"/>
        <v>0</v>
      </c>
      <c r="AS18" s="8">
        <f t="shared" si="1"/>
        <v>8.6419999999999995</v>
      </c>
      <c r="AT18" s="8">
        <f t="shared" si="1"/>
        <v>2</v>
      </c>
      <c r="AU18" s="8">
        <f t="shared" si="1"/>
        <v>0</v>
      </c>
      <c r="AV18" s="8">
        <f t="shared" si="1"/>
        <v>0.95</v>
      </c>
      <c r="AW18" s="8">
        <f t="shared" si="1"/>
        <v>1</v>
      </c>
      <c r="AX18" s="8">
        <f t="shared" si="1"/>
        <v>8</v>
      </c>
      <c r="AY18" s="8">
        <f t="shared" si="1"/>
        <v>50</v>
      </c>
      <c r="AZ18" s="8">
        <f t="shared" si="1"/>
        <v>1</v>
      </c>
      <c r="BA18" s="8">
        <f t="shared" si="1"/>
        <v>0</v>
      </c>
    </row>
    <row r="19" spans="1:53" ht="94.5" x14ac:dyDescent="0.25">
      <c r="A19" s="32" t="s">
        <v>74</v>
      </c>
      <c r="B19" s="33" t="s">
        <v>75</v>
      </c>
      <c r="C19" s="31" t="s">
        <v>69</v>
      </c>
      <c r="D19" s="8">
        <f>D91</f>
        <v>0</v>
      </c>
      <c r="E19" s="8">
        <f t="shared" ref="E19:AQ19" si="4">E91</f>
        <v>0</v>
      </c>
      <c r="F19" s="8">
        <f t="shared" si="4"/>
        <v>0</v>
      </c>
      <c r="G19" s="8">
        <f t="shared" si="4"/>
        <v>0</v>
      </c>
      <c r="H19" s="8">
        <f t="shared" si="4"/>
        <v>0</v>
      </c>
      <c r="I19" s="8">
        <f t="shared" si="4"/>
        <v>0</v>
      </c>
      <c r="J19" s="8">
        <f t="shared" si="4"/>
        <v>0</v>
      </c>
      <c r="K19" s="8">
        <f t="shared" si="4"/>
        <v>0</v>
      </c>
      <c r="L19" s="8">
        <f t="shared" si="4"/>
        <v>0</v>
      </c>
      <c r="M19" s="8">
        <f t="shared" si="4"/>
        <v>0</v>
      </c>
      <c r="N19" s="8">
        <f t="shared" si="4"/>
        <v>0</v>
      </c>
      <c r="O19" s="8">
        <f t="shared" si="4"/>
        <v>0</v>
      </c>
      <c r="P19" s="8">
        <f t="shared" si="4"/>
        <v>0</v>
      </c>
      <c r="Q19" s="8">
        <f t="shared" si="4"/>
        <v>0</v>
      </c>
      <c r="R19" s="8">
        <f t="shared" si="4"/>
        <v>0</v>
      </c>
      <c r="S19" s="8">
        <f t="shared" si="4"/>
        <v>0</v>
      </c>
      <c r="T19" s="8">
        <f t="shared" si="4"/>
        <v>0</v>
      </c>
      <c r="U19" s="8">
        <f>U91</f>
        <v>0</v>
      </c>
      <c r="V19" s="8">
        <f t="shared" si="4"/>
        <v>0</v>
      </c>
      <c r="W19" s="8">
        <f t="shared" si="4"/>
        <v>0</v>
      </c>
      <c r="X19" s="8">
        <f t="shared" si="4"/>
        <v>0</v>
      </c>
      <c r="Y19" s="8">
        <f t="shared" si="4"/>
        <v>0</v>
      </c>
      <c r="Z19" s="8">
        <f t="shared" si="4"/>
        <v>0</v>
      </c>
      <c r="AA19" s="8">
        <f t="shared" si="4"/>
        <v>0</v>
      </c>
      <c r="AB19" s="8">
        <f t="shared" si="4"/>
        <v>0</v>
      </c>
      <c r="AC19" s="8">
        <f t="shared" si="4"/>
        <v>0</v>
      </c>
      <c r="AD19" s="8">
        <f t="shared" si="4"/>
        <v>0</v>
      </c>
      <c r="AE19" s="8">
        <f t="shared" si="4"/>
        <v>0</v>
      </c>
      <c r="AF19" s="8">
        <f t="shared" si="4"/>
        <v>0</v>
      </c>
      <c r="AG19" s="8">
        <f t="shared" si="4"/>
        <v>0</v>
      </c>
      <c r="AH19" s="8">
        <f t="shared" si="4"/>
        <v>0</v>
      </c>
      <c r="AI19" s="8">
        <f t="shared" si="4"/>
        <v>0</v>
      </c>
      <c r="AJ19" s="8">
        <f t="shared" si="4"/>
        <v>0</v>
      </c>
      <c r="AK19" s="8">
        <f t="shared" si="4"/>
        <v>0</v>
      </c>
      <c r="AL19" s="8">
        <f t="shared" si="4"/>
        <v>0</v>
      </c>
      <c r="AM19" s="8">
        <f t="shared" si="4"/>
        <v>0</v>
      </c>
      <c r="AN19" s="8">
        <f t="shared" si="4"/>
        <v>0</v>
      </c>
      <c r="AO19" s="8">
        <f t="shared" si="4"/>
        <v>0</v>
      </c>
      <c r="AP19" s="8">
        <f t="shared" si="4"/>
        <v>0</v>
      </c>
      <c r="AQ19" s="8">
        <f t="shared" si="4"/>
        <v>0</v>
      </c>
      <c r="AR19" s="8">
        <f t="shared" si="1"/>
        <v>0</v>
      </c>
      <c r="AS19" s="8">
        <f t="shared" si="1"/>
        <v>0</v>
      </c>
      <c r="AT19" s="8">
        <f t="shared" si="1"/>
        <v>0</v>
      </c>
      <c r="AU19" s="8">
        <f t="shared" si="1"/>
        <v>0</v>
      </c>
      <c r="AV19" s="8">
        <f t="shared" si="1"/>
        <v>0</v>
      </c>
      <c r="AW19" s="8">
        <f t="shared" si="1"/>
        <v>0</v>
      </c>
      <c r="AX19" s="8">
        <f t="shared" si="1"/>
        <v>0</v>
      </c>
      <c r="AY19" s="8">
        <f t="shared" si="1"/>
        <v>0</v>
      </c>
      <c r="AZ19" s="8">
        <f t="shared" si="1"/>
        <v>0</v>
      </c>
      <c r="BA19" s="8">
        <f t="shared" si="1"/>
        <v>0</v>
      </c>
    </row>
    <row r="20" spans="1:53" ht="47.25" x14ac:dyDescent="0.25">
      <c r="A20" s="32" t="s">
        <v>76</v>
      </c>
      <c r="B20" s="33" t="s">
        <v>77</v>
      </c>
      <c r="C20" s="31" t="s">
        <v>69</v>
      </c>
      <c r="D20" s="8">
        <f>D94</f>
        <v>0</v>
      </c>
      <c r="E20" s="8">
        <f t="shared" ref="E20:AQ22" si="5">E94</f>
        <v>0</v>
      </c>
      <c r="F20" s="8">
        <f t="shared" si="5"/>
        <v>0</v>
      </c>
      <c r="G20" s="8">
        <f t="shared" si="5"/>
        <v>0</v>
      </c>
      <c r="H20" s="8">
        <f t="shared" si="5"/>
        <v>0</v>
      </c>
      <c r="I20" s="8">
        <f t="shared" si="5"/>
        <v>0</v>
      </c>
      <c r="J20" s="8">
        <f t="shared" si="5"/>
        <v>0</v>
      </c>
      <c r="K20" s="8">
        <f t="shared" si="5"/>
        <v>0</v>
      </c>
      <c r="L20" s="8">
        <f t="shared" si="5"/>
        <v>0</v>
      </c>
      <c r="M20" s="8">
        <f t="shared" si="5"/>
        <v>0</v>
      </c>
      <c r="N20" s="8">
        <f t="shared" si="5"/>
        <v>0</v>
      </c>
      <c r="O20" s="8">
        <f t="shared" si="5"/>
        <v>0</v>
      </c>
      <c r="P20" s="8">
        <f t="shared" si="5"/>
        <v>0</v>
      </c>
      <c r="Q20" s="8">
        <f t="shared" si="5"/>
        <v>0</v>
      </c>
      <c r="R20" s="8">
        <f t="shared" si="5"/>
        <v>0</v>
      </c>
      <c r="S20" s="8">
        <f t="shared" si="5"/>
        <v>0</v>
      </c>
      <c r="T20" s="8">
        <f t="shared" si="5"/>
        <v>0</v>
      </c>
      <c r="U20" s="8">
        <f t="shared" si="5"/>
        <v>0</v>
      </c>
      <c r="V20" s="8">
        <f t="shared" si="5"/>
        <v>0</v>
      </c>
      <c r="W20" s="8">
        <f t="shared" si="5"/>
        <v>0</v>
      </c>
      <c r="X20" s="8">
        <f t="shared" si="5"/>
        <v>0</v>
      </c>
      <c r="Y20" s="8">
        <f t="shared" si="5"/>
        <v>0</v>
      </c>
      <c r="Z20" s="8">
        <f t="shared" si="5"/>
        <v>0</v>
      </c>
      <c r="AA20" s="8">
        <f t="shared" si="5"/>
        <v>0</v>
      </c>
      <c r="AB20" s="8">
        <f t="shared" si="5"/>
        <v>0</v>
      </c>
      <c r="AC20" s="8">
        <f t="shared" si="5"/>
        <v>0</v>
      </c>
      <c r="AD20" s="8">
        <f t="shared" si="5"/>
        <v>0</v>
      </c>
      <c r="AE20" s="8">
        <f t="shared" si="5"/>
        <v>0</v>
      </c>
      <c r="AF20" s="8">
        <f t="shared" si="5"/>
        <v>0</v>
      </c>
      <c r="AG20" s="8">
        <f t="shared" si="5"/>
        <v>0</v>
      </c>
      <c r="AH20" s="8">
        <f t="shared" si="5"/>
        <v>0</v>
      </c>
      <c r="AI20" s="8">
        <f t="shared" si="5"/>
        <v>0</v>
      </c>
      <c r="AJ20" s="8">
        <f t="shared" si="5"/>
        <v>0</v>
      </c>
      <c r="AK20" s="8">
        <f t="shared" si="5"/>
        <v>0</v>
      </c>
      <c r="AL20" s="8">
        <f t="shared" si="5"/>
        <v>0</v>
      </c>
      <c r="AM20" s="8">
        <f t="shared" si="5"/>
        <v>0</v>
      </c>
      <c r="AN20" s="8">
        <f t="shared" si="5"/>
        <v>0</v>
      </c>
      <c r="AO20" s="8">
        <f t="shared" si="5"/>
        <v>0</v>
      </c>
      <c r="AP20" s="8">
        <f t="shared" si="5"/>
        <v>0</v>
      </c>
      <c r="AQ20" s="8">
        <f t="shared" si="5"/>
        <v>0</v>
      </c>
      <c r="AR20" s="8">
        <f t="shared" si="1"/>
        <v>0</v>
      </c>
      <c r="AS20" s="8">
        <f t="shared" si="1"/>
        <v>0</v>
      </c>
      <c r="AT20" s="8">
        <f t="shared" si="1"/>
        <v>0</v>
      </c>
      <c r="AU20" s="8">
        <f t="shared" si="1"/>
        <v>0</v>
      </c>
      <c r="AV20" s="8">
        <f t="shared" si="1"/>
        <v>0</v>
      </c>
      <c r="AW20" s="8">
        <f t="shared" si="1"/>
        <v>0</v>
      </c>
      <c r="AX20" s="8">
        <f t="shared" si="1"/>
        <v>0</v>
      </c>
      <c r="AY20" s="8">
        <f t="shared" si="1"/>
        <v>0</v>
      </c>
      <c r="AZ20" s="8">
        <f t="shared" si="1"/>
        <v>0</v>
      </c>
      <c r="BA20" s="8">
        <f t="shared" si="1"/>
        <v>0</v>
      </c>
    </row>
    <row r="21" spans="1:53" ht="63" x14ac:dyDescent="0.25">
      <c r="A21" s="32" t="s">
        <v>78</v>
      </c>
      <c r="B21" s="33" t="s">
        <v>79</v>
      </c>
      <c r="C21" s="31" t="s">
        <v>69</v>
      </c>
      <c r="D21" s="8">
        <f>D95</f>
        <v>0</v>
      </c>
      <c r="E21" s="8">
        <f t="shared" si="5"/>
        <v>0</v>
      </c>
      <c r="F21" s="8">
        <f t="shared" si="5"/>
        <v>0</v>
      </c>
      <c r="G21" s="8">
        <f t="shared" si="5"/>
        <v>0</v>
      </c>
      <c r="H21" s="8">
        <f t="shared" si="5"/>
        <v>0</v>
      </c>
      <c r="I21" s="8">
        <f t="shared" si="5"/>
        <v>0</v>
      </c>
      <c r="J21" s="8">
        <f t="shared" si="5"/>
        <v>0</v>
      </c>
      <c r="K21" s="8">
        <f t="shared" si="5"/>
        <v>0</v>
      </c>
      <c r="L21" s="8">
        <f t="shared" si="5"/>
        <v>0</v>
      </c>
      <c r="M21" s="8">
        <f t="shared" si="5"/>
        <v>0</v>
      </c>
      <c r="N21" s="8">
        <f t="shared" si="5"/>
        <v>0</v>
      </c>
      <c r="O21" s="8">
        <f t="shared" si="5"/>
        <v>0</v>
      </c>
      <c r="P21" s="8">
        <f t="shared" si="5"/>
        <v>0</v>
      </c>
      <c r="Q21" s="8">
        <f t="shared" si="5"/>
        <v>0</v>
      </c>
      <c r="R21" s="8">
        <f t="shared" si="5"/>
        <v>0</v>
      </c>
      <c r="S21" s="8">
        <f t="shared" si="5"/>
        <v>0</v>
      </c>
      <c r="T21" s="8">
        <f t="shared" si="5"/>
        <v>0</v>
      </c>
      <c r="U21" s="8">
        <f t="shared" si="5"/>
        <v>0</v>
      </c>
      <c r="V21" s="8">
        <f t="shared" si="5"/>
        <v>0</v>
      </c>
      <c r="W21" s="8">
        <f t="shared" si="5"/>
        <v>0</v>
      </c>
      <c r="X21" s="8">
        <f t="shared" si="5"/>
        <v>0</v>
      </c>
      <c r="Y21" s="8">
        <f t="shared" si="5"/>
        <v>0</v>
      </c>
      <c r="Z21" s="8">
        <f t="shared" si="5"/>
        <v>0</v>
      </c>
      <c r="AA21" s="8">
        <f t="shared" si="5"/>
        <v>0</v>
      </c>
      <c r="AB21" s="8">
        <f t="shared" si="5"/>
        <v>0</v>
      </c>
      <c r="AC21" s="8">
        <f t="shared" si="5"/>
        <v>0</v>
      </c>
      <c r="AD21" s="8">
        <f t="shared" si="5"/>
        <v>0</v>
      </c>
      <c r="AE21" s="8">
        <f t="shared" si="5"/>
        <v>0</v>
      </c>
      <c r="AF21" s="8">
        <f t="shared" si="5"/>
        <v>0</v>
      </c>
      <c r="AG21" s="8">
        <f t="shared" si="5"/>
        <v>0</v>
      </c>
      <c r="AH21" s="8">
        <f t="shared" si="5"/>
        <v>0</v>
      </c>
      <c r="AI21" s="8">
        <f t="shared" si="5"/>
        <v>0</v>
      </c>
      <c r="AJ21" s="8">
        <f t="shared" si="5"/>
        <v>0</v>
      </c>
      <c r="AK21" s="8">
        <f t="shared" si="5"/>
        <v>0</v>
      </c>
      <c r="AL21" s="8">
        <f t="shared" si="5"/>
        <v>0</v>
      </c>
      <c r="AM21" s="8">
        <f t="shared" si="5"/>
        <v>0</v>
      </c>
      <c r="AN21" s="8">
        <f t="shared" si="5"/>
        <v>0</v>
      </c>
      <c r="AO21" s="8">
        <f t="shared" si="5"/>
        <v>0</v>
      </c>
      <c r="AP21" s="8">
        <f t="shared" si="5"/>
        <v>0</v>
      </c>
      <c r="AQ21" s="8">
        <f t="shared" si="5"/>
        <v>0</v>
      </c>
      <c r="AR21" s="8">
        <f t="shared" si="1"/>
        <v>0</v>
      </c>
      <c r="AS21" s="8">
        <f t="shared" si="1"/>
        <v>0</v>
      </c>
      <c r="AT21" s="8">
        <f t="shared" si="1"/>
        <v>0</v>
      </c>
      <c r="AU21" s="8">
        <f t="shared" si="1"/>
        <v>0</v>
      </c>
      <c r="AV21" s="8">
        <f t="shared" si="1"/>
        <v>0</v>
      </c>
      <c r="AW21" s="8">
        <f t="shared" si="1"/>
        <v>0</v>
      </c>
      <c r="AX21" s="8">
        <f t="shared" si="1"/>
        <v>0</v>
      </c>
      <c r="AY21" s="8">
        <f t="shared" si="1"/>
        <v>0</v>
      </c>
      <c r="AZ21" s="8">
        <f t="shared" si="1"/>
        <v>0</v>
      </c>
      <c r="BA21" s="8">
        <f t="shared" si="1"/>
        <v>0</v>
      </c>
    </row>
    <row r="22" spans="1:53" ht="31.5" x14ac:dyDescent="0.25">
      <c r="A22" s="32" t="s">
        <v>80</v>
      </c>
      <c r="B22" s="30" t="s">
        <v>81</v>
      </c>
      <c r="C22" s="31" t="s">
        <v>69</v>
      </c>
      <c r="D22" s="8">
        <f>D96</f>
        <v>0</v>
      </c>
      <c r="E22" s="8">
        <f t="shared" si="5"/>
        <v>0</v>
      </c>
      <c r="F22" s="8">
        <f t="shared" si="5"/>
        <v>0</v>
      </c>
      <c r="G22" s="8">
        <f t="shared" si="5"/>
        <v>0</v>
      </c>
      <c r="H22" s="8">
        <f t="shared" si="5"/>
        <v>0</v>
      </c>
      <c r="I22" s="8">
        <f t="shared" si="5"/>
        <v>0</v>
      </c>
      <c r="J22" s="8">
        <f t="shared" si="5"/>
        <v>0</v>
      </c>
      <c r="K22" s="8">
        <f t="shared" si="5"/>
        <v>0</v>
      </c>
      <c r="L22" s="8">
        <f t="shared" si="5"/>
        <v>0</v>
      </c>
      <c r="M22" s="8">
        <f t="shared" si="5"/>
        <v>0</v>
      </c>
      <c r="N22" s="8">
        <f t="shared" si="5"/>
        <v>0</v>
      </c>
      <c r="O22" s="8">
        <f t="shared" si="5"/>
        <v>0</v>
      </c>
      <c r="P22" s="8">
        <f t="shared" si="5"/>
        <v>0</v>
      </c>
      <c r="Q22" s="8">
        <f t="shared" si="5"/>
        <v>0</v>
      </c>
      <c r="R22" s="8">
        <f t="shared" si="5"/>
        <v>0</v>
      </c>
      <c r="S22" s="8">
        <f t="shared" si="5"/>
        <v>0</v>
      </c>
      <c r="T22" s="8">
        <f t="shared" si="5"/>
        <v>0</v>
      </c>
      <c r="U22" s="8">
        <f t="shared" si="5"/>
        <v>0</v>
      </c>
      <c r="V22" s="8">
        <f t="shared" si="5"/>
        <v>0</v>
      </c>
      <c r="W22" s="8">
        <f t="shared" si="5"/>
        <v>0</v>
      </c>
      <c r="X22" s="8">
        <f t="shared" si="5"/>
        <v>0</v>
      </c>
      <c r="Y22" s="8">
        <f t="shared" si="5"/>
        <v>0</v>
      </c>
      <c r="Z22" s="8">
        <f t="shared" si="5"/>
        <v>0</v>
      </c>
      <c r="AA22" s="8">
        <f t="shared" si="5"/>
        <v>0</v>
      </c>
      <c r="AB22" s="8">
        <f t="shared" si="5"/>
        <v>0</v>
      </c>
      <c r="AC22" s="8">
        <f t="shared" si="5"/>
        <v>0</v>
      </c>
      <c r="AD22" s="8">
        <f t="shared" si="5"/>
        <v>0</v>
      </c>
      <c r="AE22" s="8">
        <f t="shared" si="5"/>
        <v>0</v>
      </c>
      <c r="AF22" s="8">
        <f t="shared" si="5"/>
        <v>0</v>
      </c>
      <c r="AG22" s="8">
        <f t="shared" si="5"/>
        <v>0</v>
      </c>
      <c r="AH22" s="8">
        <f t="shared" si="5"/>
        <v>0</v>
      </c>
      <c r="AI22" s="8">
        <f t="shared" si="5"/>
        <v>0</v>
      </c>
      <c r="AJ22" s="8">
        <f t="shared" si="5"/>
        <v>0</v>
      </c>
      <c r="AK22" s="8">
        <f t="shared" si="5"/>
        <v>0</v>
      </c>
      <c r="AL22" s="8">
        <f t="shared" si="5"/>
        <v>0</v>
      </c>
      <c r="AM22" s="8">
        <f t="shared" si="5"/>
        <v>0</v>
      </c>
      <c r="AN22" s="8">
        <f t="shared" si="5"/>
        <v>0</v>
      </c>
      <c r="AO22" s="8">
        <f t="shared" si="5"/>
        <v>0</v>
      </c>
      <c r="AP22" s="8">
        <f t="shared" si="5"/>
        <v>0</v>
      </c>
      <c r="AQ22" s="8">
        <f t="shared" si="5"/>
        <v>0</v>
      </c>
      <c r="AR22" s="8">
        <f t="shared" si="1"/>
        <v>0</v>
      </c>
      <c r="AS22" s="8">
        <f t="shared" si="1"/>
        <v>0</v>
      </c>
      <c r="AT22" s="8">
        <f t="shared" si="1"/>
        <v>0</v>
      </c>
      <c r="AU22" s="8">
        <f t="shared" si="1"/>
        <v>0</v>
      </c>
      <c r="AV22" s="8">
        <f t="shared" si="1"/>
        <v>0</v>
      </c>
      <c r="AW22" s="8">
        <f t="shared" si="1"/>
        <v>0</v>
      </c>
      <c r="AX22" s="8">
        <f t="shared" si="1"/>
        <v>0</v>
      </c>
      <c r="AY22" s="8">
        <f t="shared" si="1"/>
        <v>0</v>
      </c>
      <c r="AZ22" s="8">
        <f t="shared" si="1"/>
        <v>0</v>
      </c>
      <c r="BA22" s="8">
        <f t="shared" si="1"/>
        <v>0</v>
      </c>
    </row>
    <row r="23" spans="1:53" x14ac:dyDescent="0.25">
      <c r="A23" s="32" t="s">
        <v>82</v>
      </c>
      <c r="B23" s="30" t="s">
        <v>83</v>
      </c>
      <c r="C23" s="31"/>
      <c r="D23" s="9"/>
      <c r="E23" s="9"/>
      <c r="F23" s="9"/>
      <c r="G23" s="9"/>
      <c r="H23" s="9"/>
      <c r="I23" s="9"/>
      <c r="J23" s="8"/>
      <c r="K23" s="8"/>
      <c r="L23" s="8"/>
      <c r="M23" s="8"/>
      <c r="N23" s="9"/>
      <c r="O23" s="9"/>
      <c r="P23" s="9"/>
      <c r="Q23" s="9"/>
      <c r="R23" s="9"/>
      <c r="S23" s="9"/>
      <c r="T23" s="8"/>
      <c r="U23" s="8"/>
      <c r="V23" s="8"/>
      <c r="W23" s="8"/>
      <c r="X23" s="9"/>
      <c r="Y23" s="9"/>
      <c r="Z23" s="9"/>
      <c r="AA23" s="9"/>
      <c r="AB23" s="9"/>
      <c r="AC23" s="9"/>
      <c r="AD23" s="8"/>
      <c r="AE23" s="8"/>
      <c r="AF23" s="8"/>
      <c r="AG23" s="8"/>
      <c r="AH23" s="9"/>
      <c r="AI23" s="9"/>
      <c r="AJ23" s="9"/>
      <c r="AK23" s="9"/>
      <c r="AL23" s="9"/>
      <c r="AM23" s="9"/>
      <c r="AN23" s="8"/>
      <c r="AO23" s="8"/>
      <c r="AP23" s="8"/>
      <c r="AQ23" s="8"/>
      <c r="AR23" s="8">
        <f t="shared" si="1"/>
        <v>0</v>
      </c>
      <c r="AS23" s="8">
        <f t="shared" si="1"/>
        <v>0</v>
      </c>
      <c r="AT23" s="8">
        <f t="shared" si="1"/>
        <v>0</v>
      </c>
      <c r="AU23" s="8">
        <f t="shared" si="1"/>
        <v>0</v>
      </c>
      <c r="AV23" s="8">
        <f t="shared" si="1"/>
        <v>0</v>
      </c>
      <c r="AW23" s="8">
        <f t="shared" si="1"/>
        <v>0</v>
      </c>
      <c r="AX23" s="8">
        <f t="shared" si="1"/>
        <v>0</v>
      </c>
      <c r="AY23" s="8">
        <f t="shared" si="1"/>
        <v>0</v>
      </c>
      <c r="AZ23" s="8">
        <f t="shared" si="1"/>
        <v>0</v>
      </c>
      <c r="BA23" s="8">
        <f t="shared" si="1"/>
        <v>0</v>
      </c>
    </row>
    <row r="24" spans="1:53" ht="47.25" x14ac:dyDescent="0.25">
      <c r="A24" s="32" t="s">
        <v>84</v>
      </c>
      <c r="B24" s="30" t="s">
        <v>85</v>
      </c>
      <c r="C24" s="31" t="s">
        <v>69</v>
      </c>
      <c r="D24" s="8">
        <f t="shared" ref="D24:AQ24" si="6">D25+D36+D40+D49</f>
        <v>0</v>
      </c>
      <c r="E24" s="8">
        <f t="shared" si="6"/>
        <v>0</v>
      </c>
      <c r="F24" s="8">
        <f t="shared" si="6"/>
        <v>0</v>
      </c>
      <c r="G24" s="8">
        <f t="shared" si="6"/>
        <v>0</v>
      </c>
      <c r="H24" s="8">
        <f t="shared" si="6"/>
        <v>0</v>
      </c>
      <c r="I24" s="8">
        <f t="shared" si="6"/>
        <v>0</v>
      </c>
      <c r="J24" s="8">
        <f t="shared" si="6"/>
        <v>0</v>
      </c>
      <c r="K24" s="8">
        <f t="shared" si="6"/>
        <v>0</v>
      </c>
      <c r="L24" s="8">
        <f t="shared" si="6"/>
        <v>0</v>
      </c>
      <c r="M24" s="8">
        <f t="shared" si="6"/>
        <v>0</v>
      </c>
      <c r="N24" s="8">
        <f t="shared" si="6"/>
        <v>0</v>
      </c>
      <c r="O24" s="8">
        <f t="shared" si="6"/>
        <v>0</v>
      </c>
      <c r="P24" s="8">
        <f t="shared" si="6"/>
        <v>0</v>
      </c>
      <c r="Q24" s="8">
        <f t="shared" si="6"/>
        <v>0</v>
      </c>
      <c r="R24" s="8">
        <f t="shared" si="6"/>
        <v>0</v>
      </c>
      <c r="S24" s="8">
        <f t="shared" si="6"/>
        <v>0</v>
      </c>
      <c r="T24" s="8">
        <f t="shared" si="6"/>
        <v>0</v>
      </c>
      <c r="U24" s="8">
        <f t="shared" si="6"/>
        <v>0</v>
      </c>
      <c r="V24" s="8">
        <f t="shared" si="6"/>
        <v>0</v>
      </c>
      <c r="W24" s="8">
        <f t="shared" si="6"/>
        <v>0</v>
      </c>
      <c r="X24" s="8">
        <f t="shared" si="6"/>
        <v>0</v>
      </c>
      <c r="Y24" s="8">
        <f t="shared" si="6"/>
        <v>0</v>
      </c>
      <c r="Z24" s="8">
        <f t="shared" si="6"/>
        <v>0</v>
      </c>
      <c r="AA24" s="8">
        <f t="shared" si="6"/>
        <v>0</v>
      </c>
      <c r="AB24" s="8">
        <f t="shared" si="6"/>
        <v>0</v>
      </c>
      <c r="AC24" s="8">
        <f t="shared" si="6"/>
        <v>0</v>
      </c>
      <c r="AD24" s="8">
        <f t="shared" si="6"/>
        <v>0</v>
      </c>
      <c r="AE24" s="8">
        <f t="shared" si="6"/>
        <v>0</v>
      </c>
      <c r="AF24" s="8">
        <f t="shared" si="6"/>
        <v>0</v>
      </c>
      <c r="AG24" s="8">
        <f t="shared" si="6"/>
        <v>0</v>
      </c>
      <c r="AH24" s="8">
        <f t="shared" si="6"/>
        <v>0</v>
      </c>
      <c r="AI24" s="8">
        <f t="shared" si="6"/>
        <v>0</v>
      </c>
      <c r="AJ24" s="8">
        <f t="shared" si="6"/>
        <v>0</v>
      </c>
      <c r="AK24" s="8">
        <f t="shared" si="6"/>
        <v>0</v>
      </c>
      <c r="AL24" s="8">
        <f t="shared" si="6"/>
        <v>0</v>
      </c>
      <c r="AM24" s="8">
        <f t="shared" si="6"/>
        <v>0</v>
      </c>
      <c r="AN24" s="8">
        <f t="shared" si="6"/>
        <v>0</v>
      </c>
      <c r="AO24" s="8">
        <f t="shared" si="6"/>
        <v>0</v>
      </c>
      <c r="AP24" s="8">
        <f t="shared" si="6"/>
        <v>0</v>
      </c>
      <c r="AQ24" s="8">
        <f t="shared" si="6"/>
        <v>0</v>
      </c>
      <c r="AR24" s="8">
        <f t="shared" si="1"/>
        <v>0</v>
      </c>
      <c r="AS24" s="8">
        <f t="shared" si="1"/>
        <v>0</v>
      </c>
      <c r="AT24" s="8">
        <f t="shared" si="1"/>
        <v>0</v>
      </c>
      <c r="AU24" s="8">
        <f t="shared" si="1"/>
        <v>0</v>
      </c>
      <c r="AV24" s="8">
        <f t="shared" si="1"/>
        <v>0</v>
      </c>
      <c r="AW24" s="8">
        <f t="shared" si="1"/>
        <v>0</v>
      </c>
      <c r="AX24" s="8">
        <f t="shared" si="1"/>
        <v>0</v>
      </c>
      <c r="AY24" s="8">
        <f t="shared" si="1"/>
        <v>0</v>
      </c>
      <c r="AZ24" s="8">
        <f t="shared" si="1"/>
        <v>0</v>
      </c>
      <c r="BA24" s="8">
        <f t="shared" si="1"/>
        <v>0</v>
      </c>
    </row>
    <row r="25" spans="1:53" ht="78.75" x14ac:dyDescent="0.25">
      <c r="A25" s="32" t="s">
        <v>86</v>
      </c>
      <c r="B25" s="30" t="s">
        <v>87</v>
      </c>
      <c r="C25" s="31" t="s">
        <v>69</v>
      </c>
      <c r="D25" s="8">
        <f t="shared" ref="D25:AQ25" si="7">D26+D32</f>
        <v>0</v>
      </c>
      <c r="E25" s="8">
        <f t="shared" si="7"/>
        <v>0</v>
      </c>
      <c r="F25" s="8">
        <f t="shared" si="7"/>
        <v>0</v>
      </c>
      <c r="G25" s="8">
        <f t="shared" si="7"/>
        <v>0</v>
      </c>
      <c r="H25" s="8">
        <f t="shared" si="7"/>
        <v>0</v>
      </c>
      <c r="I25" s="8">
        <f t="shared" si="7"/>
        <v>0</v>
      </c>
      <c r="J25" s="8">
        <f t="shared" si="7"/>
        <v>0</v>
      </c>
      <c r="K25" s="8">
        <f t="shared" si="7"/>
        <v>0</v>
      </c>
      <c r="L25" s="8">
        <f t="shared" si="7"/>
        <v>0</v>
      </c>
      <c r="M25" s="8">
        <f t="shared" si="7"/>
        <v>0</v>
      </c>
      <c r="N25" s="8">
        <f t="shared" si="7"/>
        <v>0</v>
      </c>
      <c r="O25" s="8">
        <f t="shared" si="7"/>
        <v>0</v>
      </c>
      <c r="P25" s="8">
        <f t="shared" si="7"/>
        <v>0</v>
      </c>
      <c r="Q25" s="8">
        <f t="shared" si="7"/>
        <v>0</v>
      </c>
      <c r="R25" s="8">
        <f t="shared" si="7"/>
        <v>0</v>
      </c>
      <c r="S25" s="8">
        <f t="shared" si="7"/>
        <v>0</v>
      </c>
      <c r="T25" s="8">
        <f t="shared" si="7"/>
        <v>0</v>
      </c>
      <c r="U25" s="8">
        <f t="shared" si="7"/>
        <v>0</v>
      </c>
      <c r="V25" s="8">
        <f t="shared" si="7"/>
        <v>0</v>
      </c>
      <c r="W25" s="8">
        <f t="shared" si="7"/>
        <v>0</v>
      </c>
      <c r="X25" s="8">
        <f t="shared" si="7"/>
        <v>0</v>
      </c>
      <c r="Y25" s="8">
        <f t="shared" si="7"/>
        <v>0</v>
      </c>
      <c r="Z25" s="8">
        <f t="shared" si="7"/>
        <v>0</v>
      </c>
      <c r="AA25" s="8">
        <f t="shared" si="7"/>
        <v>0</v>
      </c>
      <c r="AB25" s="8">
        <f t="shared" si="7"/>
        <v>0</v>
      </c>
      <c r="AC25" s="8">
        <f t="shared" si="7"/>
        <v>0</v>
      </c>
      <c r="AD25" s="8">
        <f t="shared" si="7"/>
        <v>0</v>
      </c>
      <c r="AE25" s="8">
        <f t="shared" si="7"/>
        <v>0</v>
      </c>
      <c r="AF25" s="8">
        <f t="shared" si="7"/>
        <v>0</v>
      </c>
      <c r="AG25" s="8">
        <f t="shared" si="7"/>
        <v>0</v>
      </c>
      <c r="AH25" s="8">
        <f t="shared" si="7"/>
        <v>0</v>
      </c>
      <c r="AI25" s="8">
        <f t="shared" si="7"/>
        <v>0</v>
      </c>
      <c r="AJ25" s="8">
        <f t="shared" si="7"/>
        <v>0</v>
      </c>
      <c r="AK25" s="8">
        <f t="shared" si="7"/>
        <v>0</v>
      </c>
      <c r="AL25" s="8">
        <f t="shared" si="7"/>
        <v>0</v>
      </c>
      <c r="AM25" s="8">
        <f t="shared" si="7"/>
        <v>0</v>
      </c>
      <c r="AN25" s="8">
        <f t="shared" si="7"/>
        <v>0</v>
      </c>
      <c r="AO25" s="8">
        <f t="shared" si="7"/>
        <v>0</v>
      </c>
      <c r="AP25" s="8">
        <f t="shared" si="7"/>
        <v>0</v>
      </c>
      <c r="AQ25" s="8">
        <f t="shared" si="7"/>
        <v>0</v>
      </c>
      <c r="AR25" s="8">
        <f t="shared" si="1"/>
        <v>0</v>
      </c>
      <c r="AS25" s="8">
        <f t="shared" si="1"/>
        <v>0</v>
      </c>
      <c r="AT25" s="8">
        <f t="shared" si="1"/>
        <v>0</v>
      </c>
      <c r="AU25" s="8">
        <f t="shared" si="1"/>
        <v>0</v>
      </c>
      <c r="AV25" s="8">
        <f t="shared" si="1"/>
        <v>0</v>
      </c>
      <c r="AW25" s="8">
        <f t="shared" si="1"/>
        <v>0</v>
      </c>
      <c r="AX25" s="8">
        <f t="shared" si="1"/>
        <v>0</v>
      </c>
      <c r="AY25" s="8">
        <f t="shared" si="1"/>
        <v>0</v>
      </c>
      <c r="AZ25" s="8">
        <f t="shared" si="1"/>
        <v>0</v>
      </c>
      <c r="BA25" s="8">
        <f t="shared" si="1"/>
        <v>0</v>
      </c>
    </row>
    <row r="26" spans="1:53" ht="94.5" x14ac:dyDescent="0.25">
      <c r="A26" s="32" t="s">
        <v>88</v>
      </c>
      <c r="B26" s="30" t="s">
        <v>89</v>
      </c>
      <c r="C26" s="31" t="s">
        <v>69</v>
      </c>
      <c r="D26" s="8">
        <f>D27+D28+D29+D30+D31</f>
        <v>0</v>
      </c>
      <c r="E26" s="8">
        <f t="shared" ref="E26:AQ26" si="8">E27+E28+E29+E30+E31</f>
        <v>0</v>
      </c>
      <c r="F26" s="8">
        <f t="shared" si="8"/>
        <v>0</v>
      </c>
      <c r="G26" s="8">
        <f t="shared" si="8"/>
        <v>0</v>
      </c>
      <c r="H26" s="8">
        <f t="shared" si="8"/>
        <v>0</v>
      </c>
      <c r="I26" s="8">
        <f t="shared" si="8"/>
        <v>0</v>
      </c>
      <c r="J26" s="8">
        <f t="shared" si="8"/>
        <v>0</v>
      </c>
      <c r="K26" s="8">
        <f t="shared" si="8"/>
        <v>0</v>
      </c>
      <c r="L26" s="8">
        <f t="shared" si="8"/>
        <v>0</v>
      </c>
      <c r="M26" s="8">
        <f t="shared" si="8"/>
        <v>0</v>
      </c>
      <c r="N26" s="8">
        <f t="shared" si="8"/>
        <v>0</v>
      </c>
      <c r="O26" s="8">
        <f t="shared" si="8"/>
        <v>0</v>
      </c>
      <c r="P26" s="8">
        <f t="shared" si="8"/>
        <v>0</v>
      </c>
      <c r="Q26" s="8">
        <f t="shared" si="8"/>
        <v>0</v>
      </c>
      <c r="R26" s="8">
        <f t="shared" si="8"/>
        <v>0</v>
      </c>
      <c r="S26" s="8">
        <f t="shared" si="8"/>
        <v>0</v>
      </c>
      <c r="T26" s="8">
        <f t="shared" si="8"/>
        <v>0</v>
      </c>
      <c r="U26" s="8">
        <f t="shared" si="8"/>
        <v>0</v>
      </c>
      <c r="V26" s="8">
        <f t="shared" si="8"/>
        <v>0</v>
      </c>
      <c r="W26" s="8">
        <f t="shared" si="8"/>
        <v>0</v>
      </c>
      <c r="X26" s="8">
        <f t="shared" si="8"/>
        <v>0</v>
      </c>
      <c r="Y26" s="8">
        <f t="shared" si="8"/>
        <v>0</v>
      </c>
      <c r="Z26" s="8">
        <f t="shared" si="8"/>
        <v>0</v>
      </c>
      <c r="AA26" s="8">
        <f t="shared" si="8"/>
        <v>0</v>
      </c>
      <c r="AB26" s="8">
        <f t="shared" si="8"/>
        <v>0</v>
      </c>
      <c r="AC26" s="8">
        <f t="shared" si="8"/>
        <v>0</v>
      </c>
      <c r="AD26" s="8">
        <f t="shared" si="8"/>
        <v>0</v>
      </c>
      <c r="AE26" s="8">
        <f t="shared" si="8"/>
        <v>0</v>
      </c>
      <c r="AF26" s="8">
        <f t="shared" si="8"/>
        <v>0</v>
      </c>
      <c r="AG26" s="8">
        <f t="shared" si="8"/>
        <v>0</v>
      </c>
      <c r="AH26" s="8">
        <f t="shared" si="8"/>
        <v>0</v>
      </c>
      <c r="AI26" s="8">
        <f t="shared" si="8"/>
        <v>0</v>
      </c>
      <c r="AJ26" s="8">
        <f t="shared" si="8"/>
        <v>0</v>
      </c>
      <c r="AK26" s="8">
        <f t="shared" si="8"/>
        <v>0</v>
      </c>
      <c r="AL26" s="8">
        <f t="shared" si="8"/>
        <v>0</v>
      </c>
      <c r="AM26" s="8">
        <f t="shared" si="8"/>
        <v>0</v>
      </c>
      <c r="AN26" s="8">
        <f t="shared" si="8"/>
        <v>0</v>
      </c>
      <c r="AO26" s="8">
        <f t="shared" si="8"/>
        <v>0</v>
      </c>
      <c r="AP26" s="8">
        <f t="shared" si="8"/>
        <v>0</v>
      </c>
      <c r="AQ26" s="8">
        <f t="shared" si="8"/>
        <v>0</v>
      </c>
      <c r="AR26" s="8">
        <f t="shared" si="1"/>
        <v>0</v>
      </c>
      <c r="AS26" s="8">
        <f t="shared" si="1"/>
        <v>0</v>
      </c>
      <c r="AT26" s="8">
        <f t="shared" si="1"/>
        <v>0</v>
      </c>
      <c r="AU26" s="8">
        <f t="shared" si="1"/>
        <v>0</v>
      </c>
      <c r="AV26" s="8">
        <f t="shared" si="1"/>
        <v>0</v>
      </c>
      <c r="AW26" s="8">
        <f t="shared" si="1"/>
        <v>0</v>
      </c>
      <c r="AX26" s="8">
        <f t="shared" si="1"/>
        <v>0</v>
      </c>
      <c r="AY26" s="8">
        <f t="shared" si="1"/>
        <v>0</v>
      </c>
      <c r="AZ26" s="8">
        <f t="shared" si="1"/>
        <v>0</v>
      </c>
      <c r="BA26" s="8">
        <f t="shared" si="1"/>
        <v>0</v>
      </c>
    </row>
    <row r="27" spans="1:53" ht="78.75" x14ac:dyDescent="0.25">
      <c r="A27" s="32" t="s">
        <v>88</v>
      </c>
      <c r="B27" s="34" t="s">
        <v>90</v>
      </c>
      <c r="C27" s="31" t="s">
        <v>91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f t="shared" si="1"/>
        <v>0</v>
      </c>
      <c r="AS27" s="8">
        <f t="shared" si="1"/>
        <v>0</v>
      </c>
      <c r="AT27" s="8">
        <f t="shared" si="1"/>
        <v>0</v>
      </c>
      <c r="AU27" s="8">
        <f t="shared" si="1"/>
        <v>0</v>
      </c>
      <c r="AV27" s="8">
        <f t="shared" si="1"/>
        <v>0</v>
      </c>
      <c r="AW27" s="8">
        <f t="shared" si="1"/>
        <v>0</v>
      </c>
      <c r="AX27" s="8">
        <f t="shared" si="1"/>
        <v>0</v>
      </c>
      <c r="AY27" s="8">
        <f t="shared" si="1"/>
        <v>0</v>
      </c>
      <c r="AZ27" s="8">
        <f t="shared" si="1"/>
        <v>0</v>
      </c>
      <c r="BA27" s="8">
        <f t="shared" si="1"/>
        <v>0</v>
      </c>
    </row>
    <row r="28" spans="1:53" ht="78.75" x14ac:dyDescent="0.25">
      <c r="A28" s="32" t="s">
        <v>88</v>
      </c>
      <c r="B28" s="35" t="s">
        <v>92</v>
      </c>
      <c r="C28" s="31" t="s">
        <v>93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f t="shared" si="1"/>
        <v>0</v>
      </c>
      <c r="AS28" s="8">
        <f t="shared" si="1"/>
        <v>0</v>
      </c>
      <c r="AT28" s="8">
        <f t="shared" si="1"/>
        <v>0</v>
      </c>
      <c r="AU28" s="8">
        <f t="shared" si="1"/>
        <v>0</v>
      </c>
      <c r="AV28" s="8">
        <f t="shared" si="1"/>
        <v>0</v>
      </c>
      <c r="AW28" s="8">
        <f t="shared" si="1"/>
        <v>0</v>
      </c>
      <c r="AX28" s="8">
        <f t="shared" si="1"/>
        <v>0</v>
      </c>
      <c r="AY28" s="8">
        <f t="shared" si="1"/>
        <v>0</v>
      </c>
      <c r="AZ28" s="8">
        <f t="shared" si="1"/>
        <v>0</v>
      </c>
      <c r="BA28" s="8">
        <f t="shared" si="1"/>
        <v>0</v>
      </c>
    </row>
    <row r="29" spans="1:53" ht="78.75" x14ac:dyDescent="0.25">
      <c r="A29" s="32" t="s">
        <v>88</v>
      </c>
      <c r="B29" s="34" t="s">
        <v>94</v>
      </c>
      <c r="C29" s="31" t="s">
        <v>95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f t="shared" si="1"/>
        <v>0</v>
      </c>
      <c r="AS29" s="8">
        <f t="shared" si="1"/>
        <v>0</v>
      </c>
      <c r="AT29" s="8">
        <f t="shared" si="1"/>
        <v>0</v>
      </c>
      <c r="AU29" s="8">
        <f t="shared" si="1"/>
        <v>0</v>
      </c>
      <c r="AV29" s="8">
        <f t="shared" si="1"/>
        <v>0</v>
      </c>
      <c r="AW29" s="8">
        <f t="shared" si="1"/>
        <v>0</v>
      </c>
      <c r="AX29" s="8">
        <f t="shared" si="1"/>
        <v>0</v>
      </c>
      <c r="AY29" s="8">
        <f t="shared" si="1"/>
        <v>0</v>
      </c>
      <c r="AZ29" s="8">
        <f t="shared" si="1"/>
        <v>0</v>
      </c>
      <c r="BA29" s="8">
        <f t="shared" si="1"/>
        <v>0</v>
      </c>
    </row>
    <row r="30" spans="1:53" ht="78.75" x14ac:dyDescent="0.25">
      <c r="A30" s="32" t="s">
        <v>88</v>
      </c>
      <c r="B30" s="34" t="s">
        <v>96</v>
      </c>
      <c r="C30" s="31" t="s">
        <v>97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f t="shared" ref="J30:AQ30" si="9">J31</f>
        <v>0</v>
      </c>
      <c r="K30" s="8">
        <f t="shared" si="9"/>
        <v>0</v>
      </c>
      <c r="L30" s="8">
        <f t="shared" si="9"/>
        <v>0</v>
      </c>
      <c r="M30" s="8">
        <f t="shared" si="9"/>
        <v>0</v>
      </c>
      <c r="N30" s="8">
        <f t="shared" si="9"/>
        <v>0</v>
      </c>
      <c r="O30" s="8">
        <f t="shared" si="9"/>
        <v>0</v>
      </c>
      <c r="P30" s="8">
        <f t="shared" si="9"/>
        <v>0</v>
      </c>
      <c r="Q30" s="8">
        <f t="shared" si="9"/>
        <v>0</v>
      </c>
      <c r="R30" s="8">
        <f t="shared" si="9"/>
        <v>0</v>
      </c>
      <c r="S30" s="8">
        <f t="shared" si="9"/>
        <v>0</v>
      </c>
      <c r="T30" s="8">
        <f t="shared" si="9"/>
        <v>0</v>
      </c>
      <c r="U30" s="8">
        <f t="shared" si="9"/>
        <v>0</v>
      </c>
      <c r="V30" s="8">
        <f t="shared" si="9"/>
        <v>0</v>
      </c>
      <c r="W30" s="8">
        <f t="shared" si="9"/>
        <v>0</v>
      </c>
      <c r="X30" s="8">
        <f t="shared" si="9"/>
        <v>0</v>
      </c>
      <c r="Y30" s="8">
        <v>0</v>
      </c>
      <c r="Z30" s="8">
        <f t="shared" si="9"/>
        <v>0</v>
      </c>
      <c r="AA30" s="8">
        <f t="shared" si="9"/>
        <v>0</v>
      </c>
      <c r="AB30" s="8">
        <v>0</v>
      </c>
      <c r="AC30" s="8">
        <f t="shared" si="9"/>
        <v>0</v>
      </c>
      <c r="AD30" s="8">
        <f t="shared" si="9"/>
        <v>0</v>
      </c>
      <c r="AE30" s="8">
        <f t="shared" si="9"/>
        <v>0</v>
      </c>
      <c r="AF30" s="8">
        <f t="shared" si="9"/>
        <v>0</v>
      </c>
      <c r="AG30" s="8">
        <f t="shared" si="9"/>
        <v>0</v>
      </c>
      <c r="AH30" s="8">
        <f t="shared" si="9"/>
        <v>0</v>
      </c>
      <c r="AI30" s="8">
        <f t="shared" si="9"/>
        <v>0</v>
      </c>
      <c r="AJ30" s="8">
        <f t="shared" si="9"/>
        <v>0</v>
      </c>
      <c r="AK30" s="8">
        <f t="shared" si="9"/>
        <v>0</v>
      </c>
      <c r="AL30" s="8">
        <f t="shared" si="9"/>
        <v>0</v>
      </c>
      <c r="AM30" s="8">
        <f t="shared" si="9"/>
        <v>0</v>
      </c>
      <c r="AN30" s="8">
        <f t="shared" si="9"/>
        <v>0</v>
      </c>
      <c r="AO30" s="8">
        <f t="shared" si="9"/>
        <v>0</v>
      </c>
      <c r="AP30" s="8">
        <f t="shared" si="9"/>
        <v>0</v>
      </c>
      <c r="AQ30" s="8">
        <f t="shared" si="9"/>
        <v>0</v>
      </c>
      <c r="AR30" s="8">
        <f t="shared" si="1"/>
        <v>0</v>
      </c>
      <c r="AS30" s="8">
        <f t="shared" si="1"/>
        <v>0</v>
      </c>
      <c r="AT30" s="8">
        <f t="shared" si="1"/>
        <v>0</v>
      </c>
      <c r="AU30" s="8">
        <f t="shared" si="1"/>
        <v>0</v>
      </c>
      <c r="AV30" s="8">
        <f t="shared" si="1"/>
        <v>0</v>
      </c>
      <c r="AW30" s="8">
        <f t="shared" si="1"/>
        <v>0</v>
      </c>
      <c r="AX30" s="8">
        <f t="shared" si="1"/>
        <v>0</v>
      </c>
      <c r="AY30" s="8">
        <f t="shared" si="1"/>
        <v>0</v>
      </c>
      <c r="AZ30" s="8">
        <f t="shared" si="1"/>
        <v>0</v>
      </c>
      <c r="BA30" s="8">
        <f t="shared" si="1"/>
        <v>0</v>
      </c>
    </row>
    <row r="31" spans="1:53" ht="78.75" x14ac:dyDescent="0.25">
      <c r="A31" s="32" t="s">
        <v>88</v>
      </c>
      <c r="B31" s="34" t="s">
        <v>98</v>
      </c>
      <c r="C31" s="31" t="s">
        <v>99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f t="shared" si="1"/>
        <v>0</v>
      </c>
      <c r="AS31" s="8">
        <f t="shared" si="1"/>
        <v>0</v>
      </c>
      <c r="AT31" s="8">
        <f t="shared" si="1"/>
        <v>0</v>
      </c>
      <c r="AU31" s="8">
        <f t="shared" si="1"/>
        <v>0</v>
      </c>
      <c r="AV31" s="8">
        <f t="shared" si="1"/>
        <v>0</v>
      </c>
      <c r="AW31" s="8">
        <f t="shared" si="1"/>
        <v>0</v>
      </c>
      <c r="AX31" s="8">
        <f t="shared" si="1"/>
        <v>0</v>
      </c>
      <c r="AY31" s="8">
        <f t="shared" si="1"/>
        <v>0</v>
      </c>
      <c r="AZ31" s="8">
        <f t="shared" si="1"/>
        <v>0</v>
      </c>
      <c r="BA31" s="8">
        <f t="shared" si="1"/>
        <v>0</v>
      </c>
    </row>
    <row r="32" spans="1:53" ht="94.5" x14ac:dyDescent="0.25">
      <c r="A32" s="32" t="s">
        <v>100</v>
      </c>
      <c r="B32" s="30" t="s">
        <v>101</v>
      </c>
      <c r="C32" s="31" t="s">
        <v>69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f t="shared" si="1"/>
        <v>0</v>
      </c>
      <c r="AS32" s="8">
        <f t="shared" si="1"/>
        <v>0</v>
      </c>
      <c r="AT32" s="8">
        <f t="shared" si="1"/>
        <v>0</v>
      </c>
      <c r="AU32" s="8">
        <f t="shared" si="1"/>
        <v>0</v>
      </c>
      <c r="AV32" s="8">
        <f t="shared" si="1"/>
        <v>0</v>
      </c>
      <c r="AW32" s="8">
        <f t="shared" si="1"/>
        <v>0</v>
      </c>
      <c r="AX32" s="8">
        <f t="shared" si="1"/>
        <v>0</v>
      </c>
      <c r="AY32" s="8">
        <f t="shared" si="1"/>
        <v>0</v>
      </c>
      <c r="AZ32" s="8">
        <f t="shared" si="1"/>
        <v>0</v>
      </c>
      <c r="BA32" s="8">
        <f t="shared" si="1"/>
        <v>0</v>
      </c>
    </row>
    <row r="33" spans="1:53" ht="78.75" x14ac:dyDescent="0.25">
      <c r="A33" s="32" t="s">
        <v>102</v>
      </c>
      <c r="B33" s="30" t="s">
        <v>103</v>
      </c>
      <c r="C33" s="31" t="s">
        <v>69</v>
      </c>
      <c r="D33" s="8">
        <f>D34</f>
        <v>0</v>
      </c>
      <c r="E33" s="8">
        <f t="shared" ref="E33:BA34" si="10">E34</f>
        <v>0</v>
      </c>
      <c r="F33" s="8">
        <f t="shared" si="10"/>
        <v>0</v>
      </c>
      <c r="G33" s="8">
        <f t="shared" si="10"/>
        <v>0</v>
      </c>
      <c r="H33" s="8">
        <f t="shared" si="10"/>
        <v>0</v>
      </c>
      <c r="I33" s="8">
        <f t="shared" si="10"/>
        <v>0</v>
      </c>
      <c r="J33" s="8">
        <f t="shared" si="10"/>
        <v>0</v>
      </c>
      <c r="K33" s="8">
        <f t="shared" si="10"/>
        <v>0</v>
      </c>
      <c r="L33" s="8">
        <f t="shared" si="10"/>
        <v>0</v>
      </c>
      <c r="M33" s="8">
        <f t="shared" si="10"/>
        <v>0</v>
      </c>
      <c r="N33" s="8">
        <f t="shared" si="10"/>
        <v>0</v>
      </c>
      <c r="O33" s="8">
        <f t="shared" si="10"/>
        <v>0</v>
      </c>
      <c r="P33" s="8">
        <f t="shared" si="10"/>
        <v>0</v>
      </c>
      <c r="Q33" s="8">
        <f t="shared" si="10"/>
        <v>0</v>
      </c>
      <c r="R33" s="8">
        <f t="shared" si="10"/>
        <v>0</v>
      </c>
      <c r="S33" s="8">
        <f t="shared" si="10"/>
        <v>0</v>
      </c>
      <c r="T33" s="8">
        <f t="shared" si="10"/>
        <v>0</v>
      </c>
      <c r="U33" s="8">
        <f t="shared" si="10"/>
        <v>0</v>
      </c>
      <c r="V33" s="8">
        <f t="shared" si="10"/>
        <v>0</v>
      </c>
      <c r="W33" s="8">
        <f t="shared" si="10"/>
        <v>0</v>
      </c>
      <c r="X33" s="8">
        <f t="shared" si="10"/>
        <v>0</v>
      </c>
      <c r="Y33" s="8">
        <f t="shared" si="10"/>
        <v>0</v>
      </c>
      <c r="Z33" s="8">
        <f t="shared" si="10"/>
        <v>0</v>
      </c>
      <c r="AA33" s="8">
        <f t="shared" si="10"/>
        <v>0</v>
      </c>
      <c r="AB33" s="8">
        <f t="shared" si="10"/>
        <v>0</v>
      </c>
      <c r="AC33" s="8">
        <f t="shared" si="10"/>
        <v>0</v>
      </c>
      <c r="AD33" s="8">
        <f t="shared" si="10"/>
        <v>0</v>
      </c>
      <c r="AE33" s="8">
        <f t="shared" si="10"/>
        <v>0</v>
      </c>
      <c r="AF33" s="8">
        <f t="shared" si="10"/>
        <v>0</v>
      </c>
      <c r="AG33" s="8">
        <f t="shared" si="10"/>
        <v>0</v>
      </c>
      <c r="AH33" s="8">
        <f t="shared" si="10"/>
        <v>0</v>
      </c>
      <c r="AI33" s="8">
        <f t="shared" si="10"/>
        <v>7.3120000000000003</v>
      </c>
      <c r="AJ33" s="8">
        <f t="shared" si="10"/>
        <v>2</v>
      </c>
      <c r="AK33" s="8">
        <f t="shared" si="10"/>
        <v>0</v>
      </c>
      <c r="AL33" s="8">
        <f t="shared" si="10"/>
        <v>0.95</v>
      </c>
      <c r="AM33" s="8">
        <f t="shared" si="10"/>
        <v>1</v>
      </c>
      <c r="AN33" s="8">
        <f t="shared" si="10"/>
        <v>8</v>
      </c>
      <c r="AO33" s="8">
        <f t="shared" si="10"/>
        <v>0</v>
      </c>
      <c r="AP33" s="8">
        <f t="shared" si="10"/>
        <v>0</v>
      </c>
      <c r="AQ33" s="8">
        <f t="shared" si="10"/>
        <v>0</v>
      </c>
      <c r="AR33" s="8">
        <f t="shared" si="10"/>
        <v>0</v>
      </c>
      <c r="AS33" s="8">
        <f t="shared" si="10"/>
        <v>7.3120000000000003</v>
      </c>
      <c r="AT33" s="8">
        <f t="shared" si="10"/>
        <v>2</v>
      </c>
      <c r="AU33" s="8">
        <f t="shared" si="10"/>
        <v>0</v>
      </c>
      <c r="AV33" s="8">
        <f t="shared" si="10"/>
        <v>0.95</v>
      </c>
      <c r="AW33" s="8">
        <f t="shared" si="10"/>
        <v>1</v>
      </c>
      <c r="AX33" s="8">
        <f t="shared" si="10"/>
        <v>8</v>
      </c>
      <c r="AY33" s="8">
        <f t="shared" si="10"/>
        <v>0</v>
      </c>
      <c r="AZ33" s="8">
        <f t="shared" si="10"/>
        <v>0</v>
      </c>
      <c r="BA33" s="8">
        <f t="shared" si="10"/>
        <v>0</v>
      </c>
    </row>
    <row r="34" spans="1:53" ht="94.5" x14ac:dyDescent="0.25">
      <c r="A34" s="32" t="s">
        <v>102</v>
      </c>
      <c r="B34" s="36" t="s">
        <v>225</v>
      </c>
      <c r="C34" s="31" t="s">
        <v>227</v>
      </c>
      <c r="D34" s="8">
        <f>D35</f>
        <v>0</v>
      </c>
      <c r="E34" s="8">
        <f t="shared" si="10"/>
        <v>0</v>
      </c>
      <c r="F34" s="8">
        <f t="shared" si="10"/>
        <v>0</v>
      </c>
      <c r="G34" s="8">
        <f t="shared" si="10"/>
        <v>0</v>
      </c>
      <c r="H34" s="8">
        <f t="shared" si="10"/>
        <v>0</v>
      </c>
      <c r="I34" s="8">
        <f t="shared" si="10"/>
        <v>0</v>
      </c>
      <c r="J34" s="8">
        <f t="shared" si="10"/>
        <v>0</v>
      </c>
      <c r="K34" s="8">
        <f t="shared" si="10"/>
        <v>0</v>
      </c>
      <c r="L34" s="8">
        <f t="shared" si="10"/>
        <v>0</v>
      </c>
      <c r="M34" s="8">
        <f t="shared" si="10"/>
        <v>0</v>
      </c>
      <c r="N34" s="8">
        <f t="shared" si="10"/>
        <v>0</v>
      </c>
      <c r="O34" s="8">
        <f t="shared" si="10"/>
        <v>0</v>
      </c>
      <c r="P34" s="8">
        <f t="shared" si="10"/>
        <v>0</v>
      </c>
      <c r="Q34" s="8">
        <f t="shared" si="10"/>
        <v>0</v>
      </c>
      <c r="R34" s="8">
        <f t="shared" si="10"/>
        <v>0</v>
      </c>
      <c r="S34" s="8">
        <f t="shared" si="10"/>
        <v>0</v>
      </c>
      <c r="T34" s="8">
        <f t="shared" si="10"/>
        <v>0</v>
      </c>
      <c r="U34" s="8">
        <f t="shared" si="10"/>
        <v>0</v>
      </c>
      <c r="V34" s="8">
        <f t="shared" si="10"/>
        <v>0</v>
      </c>
      <c r="W34" s="8">
        <f t="shared" si="10"/>
        <v>0</v>
      </c>
      <c r="X34" s="8">
        <f t="shared" si="10"/>
        <v>0</v>
      </c>
      <c r="Y34" s="8">
        <f t="shared" si="10"/>
        <v>0</v>
      </c>
      <c r="Z34" s="8">
        <f t="shared" si="10"/>
        <v>0</v>
      </c>
      <c r="AA34" s="8">
        <f t="shared" si="10"/>
        <v>0</v>
      </c>
      <c r="AB34" s="8">
        <f t="shared" si="10"/>
        <v>0</v>
      </c>
      <c r="AC34" s="8">
        <f t="shared" si="10"/>
        <v>0</v>
      </c>
      <c r="AD34" s="8">
        <f t="shared" si="10"/>
        <v>0</v>
      </c>
      <c r="AE34" s="8">
        <f t="shared" si="10"/>
        <v>0</v>
      </c>
      <c r="AF34" s="8">
        <f t="shared" si="10"/>
        <v>0</v>
      </c>
      <c r="AG34" s="8">
        <f t="shared" si="10"/>
        <v>0</v>
      </c>
      <c r="AH34" s="8">
        <f t="shared" si="10"/>
        <v>0</v>
      </c>
      <c r="AI34" s="8">
        <v>7.3120000000000003</v>
      </c>
      <c r="AJ34" s="8">
        <v>2</v>
      </c>
      <c r="AK34" s="8"/>
      <c r="AL34" s="8">
        <v>0.95</v>
      </c>
      <c r="AM34" s="8">
        <v>1</v>
      </c>
      <c r="AN34" s="8">
        <v>8</v>
      </c>
      <c r="AO34" s="8">
        <f t="shared" si="10"/>
        <v>0</v>
      </c>
      <c r="AP34" s="8">
        <f t="shared" si="10"/>
        <v>0</v>
      </c>
      <c r="AQ34" s="8">
        <f t="shared" si="10"/>
        <v>0</v>
      </c>
      <c r="AR34" s="8">
        <f t="shared" ref="AR34:BA59" si="11">D34+N34+X34+AH34</f>
        <v>0</v>
      </c>
      <c r="AS34" s="8">
        <f t="shared" si="11"/>
        <v>7.3120000000000003</v>
      </c>
      <c r="AT34" s="8">
        <f t="shared" si="11"/>
        <v>2</v>
      </c>
      <c r="AU34" s="8">
        <f t="shared" si="11"/>
        <v>0</v>
      </c>
      <c r="AV34" s="8">
        <f t="shared" si="11"/>
        <v>0.95</v>
      </c>
      <c r="AW34" s="8">
        <f t="shared" si="11"/>
        <v>1</v>
      </c>
      <c r="AX34" s="8">
        <f t="shared" si="11"/>
        <v>8</v>
      </c>
      <c r="AY34" s="8">
        <f t="shared" si="11"/>
        <v>0</v>
      </c>
      <c r="AZ34" s="8">
        <f t="shared" si="11"/>
        <v>0</v>
      </c>
      <c r="BA34" s="8">
        <f t="shared" si="11"/>
        <v>0</v>
      </c>
    </row>
    <row r="35" spans="1:53" ht="79.5" customHeight="1" x14ac:dyDescent="0.25">
      <c r="A35" s="32" t="s">
        <v>102</v>
      </c>
      <c r="B35" s="36" t="s">
        <v>226</v>
      </c>
      <c r="C35" s="31" t="s">
        <v>104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f>J36+J40</f>
        <v>0</v>
      </c>
      <c r="K35" s="8">
        <f>K36+K40</f>
        <v>0</v>
      </c>
      <c r="L35" s="8">
        <f>L36+L40</f>
        <v>0</v>
      </c>
      <c r="M35" s="8">
        <f>M36+M40</f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f>T36+T40</f>
        <v>0</v>
      </c>
      <c r="U35" s="8">
        <f>U36+U40</f>
        <v>0</v>
      </c>
      <c r="V35" s="8">
        <f>V36+V40</f>
        <v>0</v>
      </c>
      <c r="W35" s="8">
        <f>W36+W40</f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f>AD36+AD40</f>
        <v>0</v>
      </c>
      <c r="AE35" s="8">
        <f>AE36+AE40</f>
        <v>0</v>
      </c>
      <c r="AF35" s="8">
        <f>AF36+AF40</f>
        <v>0</v>
      </c>
      <c r="AG35" s="8">
        <f>AG36+AG40</f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f>AN36+AN40</f>
        <v>0</v>
      </c>
      <c r="AO35" s="8">
        <f>AO36+AO40</f>
        <v>0</v>
      </c>
      <c r="AP35" s="8">
        <f>AP36+AP40</f>
        <v>0</v>
      </c>
      <c r="AQ35" s="8">
        <f>AQ36+AQ40</f>
        <v>0</v>
      </c>
      <c r="AR35" s="8">
        <f t="shared" si="11"/>
        <v>0</v>
      </c>
      <c r="AS35" s="8">
        <f t="shared" si="11"/>
        <v>0</v>
      </c>
      <c r="AT35" s="8">
        <f t="shared" si="11"/>
        <v>0</v>
      </c>
      <c r="AU35" s="8">
        <f t="shared" si="11"/>
        <v>0</v>
      </c>
      <c r="AV35" s="8">
        <f t="shared" si="11"/>
        <v>0</v>
      </c>
      <c r="AW35" s="8">
        <f t="shared" si="11"/>
        <v>0</v>
      </c>
      <c r="AX35" s="8">
        <f t="shared" si="11"/>
        <v>0</v>
      </c>
      <c r="AY35" s="8">
        <f t="shared" si="11"/>
        <v>0</v>
      </c>
      <c r="AZ35" s="8">
        <f t="shared" si="11"/>
        <v>0</v>
      </c>
      <c r="BA35" s="8">
        <f t="shared" si="11"/>
        <v>0</v>
      </c>
    </row>
    <row r="36" spans="1:53" ht="63" x14ac:dyDescent="0.25">
      <c r="A36" s="32" t="s">
        <v>105</v>
      </c>
      <c r="B36" s="37" t="s">
        <v>106</v>
      </c>
      <c r="C36" s="31" t="s">
        <v>69</v>
      </c>
      <c r="D36" s="8">
        <f>D37+D38</f>
        <v>0</v>
      </c>
      <c r="E36" s="8">
        <f t="shared" ref="E36:AM36" si="12">E37+E38</f>
        <v>0</v>
      </c>
      <c r="F36" s="8">
        <f t="shared" si="12"/>
        <v>0</v>
      </c>
      <c r="G36" s="8">
        <f t="shared" si="12"/>
        <v>0</v>
      </c>
      <c r="H36" s="8">
        <f t="shared" si="12"/>
        <v>0</v>
      </c>
      <c r="I36" s="8">
        <f t="shared" si="12"/>
        <v>0</v>
      </c>
      <c r="J36" s="8">
        <f>J37+J38+J39</f>
        <v>0</v>
      </c>
      <c r="K36" s="8">
        <f>K37+K38+K39</f>
        <v>0</v>
      </c>
      <c r="L36" s="8">
        <f>L37+L38+L39</f>
        <v>0</v>
      </c>
      <c r="M36" s="8">
        <f>M37+M38+M39</f>
        <v>0</v>
      </c>
      <c r="N36" s="8">
        <f t="shared" si="12"/>
        <v>0</v>
      </c>
      <c r="O36" s="8">
        <f t="shared" si="12"/>
        <v>0</v>
      </c>
      <c r="P36" s="8">
        <f t="shared" si="12"/>
        <v>0</v>
      </c>
      <c r="Q36" s="8">
        <f t="shared" si="12"/>
        <v>0</v>
      </c>
      <c r="R36" s="8">
        <f t="shared" si="12"/>
        <v>0</v>
      </c>
      <c r="S36" s="8">
        <f t="shared" si="12"/>
        <v>0</v>
      </c>
      <c r="T36" s="8">
        <f>T37+T38+T39</f>
        <v>0</v>
      </c>
      <c r="U36" s="8">
        <f>U37+U38+U39</f>
        <v>0</v>
      </c>
      <c r="V36" s="8">
        <f>V37+V38+V39</f>
        <v>0</v>
      </c>
      <c r="W36" s="8">
        <f>W37+W38+W39</f>
        <v>0</v>
      </c>
      <c r="X36" s="8">
        <f t="shared" si="12"/>
        <v>0</v>
      </c>
      <c r="Y36" s="8">
        <f t="shared" si="12"/>
        <v>0</v>
      </c>
      <c r="Z36" s="8">
        <f t="shared" si="12"/>
        <v>0</v>
      </c>
      <c r="AA36" s="8">
        <f t="shared" si="12"/>
        <v>0</v>
      </c>
      <c r="AB36" s="8">
        <f t="shared" si="12"/>
        <v>0</v>
      </c>
      <c r="AC36" s="8">
        <f t="shared" si="12"/>
        <v>0</v>
      </c>
      <c r="AD36" s="8">
        <f>AD37+AD38+AD39</f>
        <v>0</v>
      </c>
      <c r="AE36" s="8">
        <f>AE37+AE38+AE39</f>
        <v>0</v>
      </c>
      <c r="AF36" s="8">
        <f>AF37+AF38+AF39</f>
        <v>0</v>
      </c>
      <c r="AG36" s="8">
        <f>AG37+AG38+AG39</f>
        <v>0</v>
      </c>
      <c r="AH36" s="8">
        <f t="shared" si="12"/>
        <v>0</v>
      </c>
      <c r="AI36" s="8">
        <f t="shared" si="12"/>
        <v>0</v>
      </c>
      <c r="AJ36" s="8">
        <f t="shared" si="12"/>
        <v>0</v>
      </c>
      <c r="AK36" s="8">
        <f t="shared" si="12"/>
        <v>0</v>
      </c>
      <c r="AL36" s="8">
        <f t="shared" si="12"/>
        <v>0</v>
      </c>
      <c r="AM36" s="8">
        <f t="shared" si="12"/>
        <v>0</v>
      </c>
      <c r="AN36" s="8">
        <f>AN37+AN38+AN39</f>
        <v>0</v>
      </c>
      <c r="AO36" s="8">
        <f>AO37+AO38+AO39</f>
        <v>0</v>
      </c>
      <c r="AP36" s="8">
        <f>AP37+AP38+AP39</f>
        <v>0</v>
      </c>
      <c r="AQ36" s="8">
        <f>AQ37+AQ38+AQ39</f>
        <v>0</v>
      </c>
      <c r="AR36" s="8">
        <f t="shared" si="11"/>
        <v>0</v>
      </c>
      <c r="AS36" s="8">
        <f t="shared" si="11"/>
        <v>0</v>
      </c>
      <c r="AT36" s="8">
        <f t="shared" si="11"/>
        <v>0</v>
      </c>
      <c r="AU36" s="8">
        <f t="shared" si="11"/>
        <v>0</v>
      </c>
      <c r="AV36" s="8">
        <f t="shared" si="11"/>
        <v>0</v>
      </c>
      <c r="AW36" s="8">
        <f t="shared" si="11"/>
        <v>0</v>
      </c>
      <c r="AX36" s="8">
        <f t="shared" si="11"/>
        <v>0</v>
      </c>
      <c r="AY36" s="8">
        <f t="shared" si="11"/>
        <v>0</v>
      </c>
      <c r="AZ36" s="8">
        <f t="shared" si="11"/>
        <v>0</v>
      </c>
      <c r="BA36" s="8">
        <f t="shared" si="11"/>
        <v>0</v>
      </c>
    </row>
    <row r="37" spans="1:53" ht="94.5" x14ac:dyDescent="0.25">
      <c r="A37" s="32" t="s">
        <v>107</v>
      </c>
      <c r="B37" s="37" t="s">
        <v>108</v>
      </c>
      <c r="C37" s="31" t="s">
        <v>69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f t="shared" si="11"/>
        <v>0</v>
      </c>
      <c r="AS37" s="8">
        <f t="shared" si="11"/>
        <v>0</v>
      </c>
      <c r="AT37" s="8">
        <f t="shared" si="11"/>
        <v>0</v>
      </c>
      <c r="AU37" s="8">
        <f t="shared" si="11"/>
        <v>0</v>
      </c>
      <c r="AV37" s="8">
        <f t="shared" si="11"/>
        <v>0</v>
      </c>
      <c r="AW37" s="8">
        <f t="shared" si="11"/>
        <v>0</v>
      </c>
      <c r="AX37" s="8">
        <f t="shared" si="11"/>
        <v>0</v>
      </c>
      <c r="AY37" s="8">
        <f t="shared" si="11"/>
        <v>0</v>
      </c>
      <c r="AZ37" s="8">
        <f t="shared" si="11"/>
        <v>0</v>
      </c>
      <c r="BA37" s="8">
        <f t="shared" si="11"/>
        <v>0</v>
      </c>
    </row>
    <row r="38" spans="1:53" ht="78.75" x14ac:dyDescent="0.25">
      <c r="A38" s="32" t="s">
        <v>109</v>
      </c>
      <c r="B38" s="37" t="s">
        <v>110</v>
      </c>
      <c r="C38" s="31" t="s">
        <v>69</v>
      </c>
      <c r="D38" s="8">
        <f>D39</f>
        <v>0</v>
      </c>
      <c r="E38" s="8">
        <f t="shared" ref="E38:AM38" si="13">E39</f>
        <v>0</v>
      </c>
      <c r="F38" s="8">
        <f t="shared" si="13"/>
        <v>0</v>
      </c>
      <c r="G38" s="8">
        <f t="shared" si="13"/>
        <v>0</v>
      </c>
      <c r="H38" s="8">
        <f t="shared" si="13"/>
        <v>0</v>
      </c>
      <c r="I38" s="8">
        <f t="shared" si="13"/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3"/>
        <v>0</v>
      </c>
      <c r="O38" s="8">
        <f t="shared" si="13"/>
        <v>0</v>
      </c>
      <c r="P38" s="8">
        <f t="shared" si="13"/>
        <v>0</v>
      </c>
      <c r="Q38" s="8">
        <f t="shared" si="13"/>
        <v>0</v>
      </c>
      <c r="R38" s="8">
        <f t="shared" si="13"/>
        <v>0</v>
      </c>
      <c r="S38" s="8">
        <f t="shared" si="13"/>
        <v>0</v>
      </c>
      <c r="T38" s="8">
        <v>0</v>
      </c>
      <c r="U38" s="8">
        <v>0</v>
      </c>
      <c r="V38" s="8">
        <v>0</v>
      </c>
      <c r="W38" s="8">
        <v>0</v>
      </c>
      <c r="X38" s="8">
        <f t="shared" si="13"/>
        <v>0</v>
      </c>
      <c r="Y38" s="8">
        <f t="shared" si="13"/>
        <v>0</v>
      </c>
      <c r="Z38" s="8">
        <f t="shared" si="13"/>
        <v>0</v>
      </c>
      <c r="AA38" s="8">
        <f t="shared" si="13"/>
        <v>0</v>
      </c>
      <c r="AB38" s="8">
        <f t="shared" si="13"/>
        <v>0</v>
      </c>
      <c r="AC38" s="8">
        <f t="shared" si="13"/>
        <v>0</v>
      </c>
      <c r="AD38" s="8">
        <v>0</v>
      </c>
      <c r="AE38" s="8">
        <v>0</v>
      </c>
      <c r="AF38" s="8">
        <v>0</v>
      </c>
      <c r="AG38" s="8">
        <v>0</v>
      </c>
      <c r="AH38" s="8">
        <f t="shared" si="13"/>
        <v>0</v>
      </c>
      <c r="AI38" s="8">
        <f t="shared" si="13"/>
        <v>0</v>
      </c>
      <c r="AJ38" s="8">
        <f t="shared" si="13"/>
        <v>0</v>
      </c>
      <c r="AK38" s="8">
        <f t="shared" si="13"/>
        <v>0</v>
      </c>
      <c r="AL38" s="8">
        <f t="shared" si="13"/>
        <v>0</v>
      </c>
      <c r="AM38" s="8">
        <f t="shared" si="13"/>
        <v>0</v>
      </c>
      <c r="AN38" s="8">
        <v>0</v>
      </c>
      <c r="AO38" s="8">
        <v>0</v>
      </c>
      <c r="AP38" s="8">
        <v>0</v>
      </c>
      <c r="AQ38" s="8">
        <v>0</v>
      </c>
      <c r="AR38" s="8">
        <f t="shared" si="11"/>
        <v>0</v>
      </c>
      <c r="AS38" s="8">
        <f t="shared" si="11"/>
        <v>0</v>
      </c>
      <c r="AT38" s="8">
        <f t="shared" si="11"/>
        <v>0</v>
      </c>
      <c r="AU38" s="8">
        <f t="shared" si="11"/>
        <v>0</v>
      </c>
      <c r="AV38" s="8">
        <f t="shared" si="11"/>
        <v>0</v>
      </c>
      <c r="AW38" s="8">
        <f t="shared" si="11"/>
        <v>0</v>
      </c>
      <c r="AX38" s="8">
        <f t="shared" si="11"/>
        <v>0</v>
      </c>
      <c r="AY38" s="8">
        <f t="shared" si="11"/>
        <v>0</v>
      </c>
      <c r="AZ38" s="8">
        <f t="shared" si="11"/>
        <v>0</v>
      </c>
      <c r="BA38" s="8">
        <f t="shared" si="11"/>
        <v>0</v>
      </c>
    </row>
    <row r="39" spans="1:53" ht="204.75" x14ac:dyDescent="0.25">
      <c r="A39" s="32" t="s">
        <v>109</v>
      </c>
      <c r="B39" s="35" t="s">
        <v>111</v>
      </c>
      <c r="C39" s="31" t="s">
        <v>112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f t="shared" si="11"/>
        <v>0</v>
      </c>
      <c r="AS39" s="8">
        <f t="shared" si="11"/>
        <v>0</v>
      </c>
      <c r="AT39" s="8">
        <f t="shared" si="11"/>
        <v>0</v>
      </c>
      <c r="AU39" s="8">
        <f t="shared" si="11"/>
        <v>0</v>
      </c>
      <c r="AV39" s="8">
        <f t="shared" si="11"/>
        <v>0</v>
      </c>
      <c r="AW39" s="8">
        <f t="shared" si="11"/>
        <v>0</v>
      </c>
      <c r="AX39" s="8">
        <f t="shared" si="11"/>
        <v>0</v>
      </c>
      <c r="AY39" s="8">
        <f t="shared" si="11"/>
        <v>0</v>
      </c>
      <c r="AZ39" s="8">
        <f t="shared" si="11"/>
        <v>0</v>
      </c>
      <c r="BA39" s="8">
        <f t="shared" si="11"/>
        <v>0</v>
      </c>
    </row>
    <row r="40" spans="1:53" ht="63" x14ac:dyDescent="0.25">
      <c r="A40" s="32" t="s">
        <v>113</v>
      </c>
      <c r="B40" s="37" t="s">
        <v>114</v>
      </c>
      <c r="C40" s="31" t="s">
        <v>69</v>
      </c>
      <c r="D40" s="8">
        <f>D41+D45</f>
        <v>0</v>
      </c>
      <c r="E40" s="8">
        <f t="shared" ref="E40:AM40" si="14">E41+E45</f>
        <v>0</v>
      </c>
      <c r="F40" s="8">
        <f t="shared" si="14"/>
        <v>0</v>
      </c>
      <c r="G40" s="8">
        <f t="shared" si="14"/>
        <v>0</v>
      </c>
      <c r="H40" s="8">
        <f t="shared" si="14"/>
        <v>0</v>
      </c>
      <c r="I40" s="8">
        <f t="shared" si="14"/>
        <v>0</v>
      </c>
      <c r="J40" s="8">
        <f>J41+J42+J43</f>
        <v>0</v>
      </c>
      <c r="K40" s="8">
        <f>K41+K42+K43</f>
        <v>0</v>
      </c>
      <c r="L40" s="8">
        <f>L41+L42+L43</f>
        <v>0</v>
      </c>
      <c r="M40" s="8">
        <f>M41+M42+M43</f>
        <v>0</v>
      </c>
      <c r="N40" s="8">
        <f t="shared" si="14"/>
        <v>0</v>
      </c>
      <c r="O40" s="8">
        <f t="shared" si="14"/>
        <v>0</v>
      </c>
      <c r="P40" s="8">
        <f t="shared" si="14"/>
        <v>0</v>
      </c>
      <c r="Q40" s="8">
        <f t="shared" si="14"/>
        <v>0</v>
      </c>
      <c r="R40" s="8">
        <f t="shared" si="14"/>
        <v>0</v>
      </c>
      <c r="S40" s="8">
        <f t="shared" si="14"/>
        <v>0</v>
      </c>
      <c r="T40" s="8">
        <f>T41+T42+T43</f>
        <v>0</v>
      </c>
      <c r="U40" s="8">
        <f>U41+U42+U43</f>
        <v>0</v>
      </c>
      <c r="V40" s="8">
        <f>V41+V42+V43</f>
        <v>0</v>
      </c>
      <c r="W40" s="8">
        <f>W41+W42+W43</f>
        <v>0</v>
      </c>
      <c r="X40" s="8">
        <f t="shared" si="14"/>
        <v>0</v>
      </c>
      <c r="Y40" s="8">
        <f t="shared" si="14"/>
        <v>0</v>
      </c>
      <c r="Z40" s="8">
        <f t="shared" si="14"/>
        <v>0</v>
      </c>
      <c r="AA40" s="8">
        <f t="shared" si="14"/>
        <v>0</v>
      </c>
      <c r="AB40" s="8">
        <f t="shared" si="14"/>
        <v>0</v>
      </c>
      <c r="AC40" s="8">
        <f t="shared" si="14"/>
        <v>0</v>
      </c>
      <c r="AD40" s="8">
        <f>AD41+AD42+AD43</f>
        <v>0</v>
      </c>
      <c r="AE40" s="8">
        <f>AE41+AE42+AE43</f>
        <v>0</v>
      </c>
      <c r="AF40" s="8">
        <f>AF41+AF42+AF43</f>
        <v>0</v>
      </c>
      <c r="AG40" s="8">
        <f>AG41+AG42+AG43</f>
        <v>0</v>
      </c>
      <c r="AH40" s="8">
        <f t="shared" si="14"/>
        <v>0</v>
      </c>
      <c r="AI40" s="8">
        <f t="shared" si="14"/>
        <v>0</v>
      </c>
      <c r="AJ40" s="8">
        <f t="shared" si="14"/>
        <v>0</v>
      </c>
      <c r="AK40" s="8">
        <f t="shared" si="14"/>
        <v>0</v>
      </c>
      <c r="AL40" s="8">
        <f t="shared" si="14"/>
        <v>0</v>
      </c>
      <c r="AM40" s="8">
        <f t="shared" si="14"/>
        <v>0</v>
      </c>
      <c r="AN40" s="8">
        <f>AN41+AN42+AN43</f>
        <v>0</v>
      </c>
      <c r="AO40" s="8">
        <f>AO41+AO42+AO43</f>
        <v>0</v>
      </c>
      <c r="AP40" s="8">
        <f>AP41+AP42+AP43</f>
        <v>0</v>
      </c>
      <c r="AQ40" s="8">
        <f>AQ41+AQ42+AQ43</f>
        <v>0</v>
      </c>
      <c r="AR40" s="8">
        <f t="shared" si="11"/>
        <v>0</v>
      </c>
      <c r="AS40" s="8">
        <f t="shared" si="11"/>
        <v>0</v>
      </c>
      <c r="AT40" s="8">
        <f t="shared" si="11"/>
        <v>0</v>
      </c>
      <c r="AU40" s="8">
        <f t="shared" si="11"/>
        <v>0</v>
      </c>
      <c r="AV40" s="8">
        <f t="shared" si="11"/>
        <v>0</v>
      </c>
      <c r="AW40" s="8">
        <f t="shared" si="11"/>
        <v>0</v>
      </c>
      <c r="AX40" s="8">
        <f t="shared" si="11"/>
        <v>0</v>
      </c>
      <c r="AY40" s="8">
        <f t="shared" si="11"/>
        <v>0</v>
      </c>
      <c r="AZ40" s="8">
        <f t="shared" si="11"/>
        <v>0</v>
      </c>
      <c r="BA40" s="8">
        <f t="shared" si="11"/>
        <v>0</v>
      </c>
    </row>
    <row r="41" spans="1:53" ht="47.25" x14ac:dyDescent="0.25">
      <c r="A41" s="32" t="s">
        <v>115</v>
      </c>
      <c r="B41" s="37" t="s">
        <v>116</v>
      </c>
      <c r="C41" s="31" t="s">
        <v>69</v>
      </c>
      <c r="D41" s="8">
        <f>D42+D43+D44</f>
        <v>0</v>
      </c>
      <c r="E41" s="8">
        <f t="shared" ref="E41:AM41" si="15">E42+E43+E44</f>
        <v>0</v>
      </c>
      <c r="F41" s="8">
        <f t="shared" si="15"/>
        <v>0</v>
      </c>
      <c r="G41" s="8">
        <f t="shared" si="15"/>
        <v>0</v>
      </c>
      <c r="H41" s="8">
        <f t="shared" si="15"/>
        <v>0</v>
      </c>
      <c r="I41" s="8">
        <f t="shared" si="15"/>
        <v>0</v>
      </c>
      <c r="J41" s="8">
        <v>0</v>
      </c>
      <c r="K41" s="8">
        <v>0</v>
      </c>
      <c r="L41" s="8">
        <v>0</v>
      </c>
      <c r="M41" s="8">
        <v>0</v>
      </c>
      <c r="N41" s="8">
        <f t="shared" si="15"/>
        <v>0</v>
      </c>
      <c r="O41" s="8">
        <f t="shared" si="15"/>
        <v>0</v>
      </c>
      <c r="P41" s="8">
        <f t="shared" si="15"/>
        <v>0</v>
      </c>
      <c r="Q41" s="8">
        <f t="shared" si="15"/>
        <v>0</v>
      </c>
      <c r="R41" s="8">
        <f t="shared" si="15"/>
        <v>0</v>
      </c>
      <c r="S41" s="8">
        <f t="shared" si="15"/>
        <v>0</v>
      </c>
      <c r="T41" s="8">
        <v>0</v>
      </c>
      <c r="U41" s="8">
        <v>0</v>
      </c>
      <c r="V41" s="8">
        <v>0</v>
      </c>
      <c r="W41" s="8">
        <v>0</v>
      </c>
      <c r="X41" s="8">
        <f t="shared" si="15"/>
        <v>0</v>
      </c>
      <c r="Y41" s="8">
        <f t="shared" si="15"/>
        <v>0</v>
      </c>
      <c r="Z41" s="8">
        <f t="shared" si="15"/>
        <v>0</v>
      </c>
      <c r="AA41" s="8">
        <f t="shared" si="15"/>
        <v>0</v>
      </c>
      <c r="AB41" s="8">
        <f t="shared" si="15"/>
        <v>0</v>
      </c>
      <c r="AC41" s="8">
        <f t="shared" si="15"/>
        <v>0</v>
      </c>
      <c r="AD41" s="8">
        <v>0</v>
      </c>
      <c r="AE41" s="8">
        <v>0</v>
      </c>
      <c r="AF41" s="8">
        <v>0</v>
      </c>
      <c r="AG41" s="8">
        <v>0</v>
      </c>
      <c r="AH41" s="8">
        <f t="shared" si="15"/>
        <v>0</v>
      </c>
      <c r="AI41" s="8">
        <f t="shared" si="15"/>
        <v>0</v>
      </c>
      <c r="AJ41" s="8">
        <f t="shared" si="15"/>
        <v>0</v>
      </c>
      <c r="AK41" s="8">
        <f t="shared" si="15"/>
        <v>0</v>
      </c>
      <c r="AL41" s="8">
        <f t="shared" si="15"/>
        <v>0</v>
      </c>
      <c r="AM41" s="8">
        <f t="shared" si="15"/>
        <v>0</v>
      </c>
      <c r="AN41" s="8">
        <v>0</v>
      </c>
      <c r="AO41" s="8">
        <v>0</v>
      </c>
      <c r="AP41" s="8">
        <v>0</v>
      </c>
      <c r="AQ41" s="8">
        <v>0</v>
      </c>
      <c r="AR41" s="8">
        <f t="shared" si="11"/>
        <v>0</v>
      </c>
      <c r="AS41" s="8">
        <f t="shared" si="11"/>
        <v>0</v>
      </c>
      <c r="AT41" s="8">
        <f t="shared" si="11"/>
        <v>0</v>
      </c>
      <c r="AU41" s="8">
        <f t="shared" si="11"/>
        <v>0</v>
      </c>
      <c r="AV41" s="8">
        <f t="shared" si="11"/>
        <v>0</v>
      </c>
      <c r="AW41" s="8">
        <f t="shared" si="11"/>
        <v>0</v>
      </c>
      <c r="AX41" s="8">
        <f t="shared" si="11"/>
        <v>0</v>
      </c>
      <c r="AY41" s="8">
        <f t="shared" si="11"/>
        <v>0</v>
      </c>
      <c r="AZ41" s="8">
        <f t="shared" si="11"/>
        <v>0</v>
      </c>
      <c r="BA41" s="8">
        <f t="shared" si="11"/>
        <v>0</v>
      </c>
    </row>
    <row r="42" spans="1:53" ht="141.75" x14ac:dyDescent="0.25">
      <c r="A42" s="32" t="s">
        <v>115</v>
      </c>
      <c r="B42" s="37" t="s">
        <v>117</v>
      </c>
      <c r="C42" s="31" t="s">
        <v>69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f t="shared" si="11"/>
        <v>0</v>
      </c>
      <c r="AS42" s="8">
        <f t="shared" si="11"/>
        <v>0</v>
      </c>
      <c r="AT42" s="8">
        <f t="shared" si="11"/>
        <v>0</v>
      </c>
      <c r="AU42" s="8">
        <f t="shared" si="11"/>
        <v>0</v>
      </c>
      <c r="AV42" s="8">
        <f t="shared" si="11"/>
        <v>0</v>
      </c>
      <c r="AW42" s="8">
        <f t="shared" si="11"/>
        <v>0</v>
      </c>
      <c r="AX42" s="8">
        <f t="shared" si="11"/>
        <v>0</v>
      </c>
      <c r="AY42" s="8">
        <f t="shared" si="11"/>
        <v>0</v>
      </c>
      <c r="AZ42" s="8">
        <f t="shared" si="11"/>
        <v>0</v>
      </c>
      <c r="BA42" s="8">
        <f t="shared" si="11"/>
        <v>0</v>
      </c>
    </row>
    <row r="43" spans="1:53" ht="126" x14ac:dyDescent="0.25">
      <c r="A43" s="32" t="s">
        <v>115</v>
      </c>
      <c r="B43" s="37" t="s">
        <v>118</v>
      </c>
      <c r="C43" s="31" t="s">
        <v>69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f t="shared" si="11"/>
        <v>0</v>
      </c>
      <c r="AS43" s="8">
        <f t="shared" si="11"/>
        <v>0</v>
      </c>
      <c r="AT43" s="8">
        <f t="shared" si="11"/>
        <v>0</v>
      </c>
      <c r="AU43" s="8">
        <f t="shared" si="11"/>
        <v>0</v>
      </c>
      <c r="AV43" s="8">
        <f t="shared" si="11"/>
        <v>0</v>
      </c>
      <c r="AW43" s="8">
        <f t="shared" si="11"/>
        <v>0</v>
      </c>
      <c r="AX43" s="8">
        <f t="shared" si="11"/>
        <v>0</v>
      </c>
      <c r="AY43" s="8">
        <f t="shared" si="11"/>
        <v>0</v>
      </c>
      <c r="AZ43" s="8">
        <f t="shared" si="11"/>
        <v>0</v>
      </c>
      <c r="BA43" s="8">
        <f t="shared" si="11"/>
        <v>0</v>
      </c>
    </row>
    <row r="44" spans="1:53" ht="141.75" x14ac:dyDescent="0.25">
      <c r="A44" s="32" t="s">
        <v>115</v>
      </c>
      <c r="B44" s="37" t="s">
        <v>119</v>
      </c>
      <c r="C44" s="31" t="s">
        <v>69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f>K45+K50</f>
        <v>0</v>
      </c>
      <c r="L44" s="8">
        <f>L45+L50</f>
        <v>0</v>
      </c>
      <c r="M44" s="8">
        <f>M45+M50</f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f>U45+U50</f>
        <v>0</v>
      </c>
      <c r="V44" s="8">
        <f>V45+V50</f>
        <v>0</v>
      </c>
      <c r="W44" s="8">
        <f>W45+W50</f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f>AE45+AE50</f>
        <v>0</v>
      </c>
      <c r="AF44" s="8">
        <f>AF45+AF50</f>
        <v>0</v>
      </c>
      <c r="AG44" s="8">
        <f>AG45+AG50</f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f>AO45+AO50</f>
        <v>0</v>
      </c>
      <c r="AP44" s="8">
        <f>AP45+AP50</f>
        <v>0</v>
      </c>
      <c r="AQ44" s="8">
        <f>AQ45+AQ50</f>
        <v>0</v>
      </c>
      <c r="AR44" s="8">
        <f t="shared" si="11"/>
        <v>0</v>
      </c>
      <c r="AS44" s="8">
        <f t="shared" si="11"/>
        <v>0</v>
      </c>
      <c r="AT44" s="8">
        <f t="shared" si="11"/>
        <v>0</v>
      </c>
      <c r="AU44" s="8">
        <f t="shared" si="11"/>
        <v>0</v>
      </c>
      <c r="AV44" s="8">
        <f t="shared" si="11"/>
        <v>0</v>
      </c>
      <c r="AW44" s="8">
        <f t="shared" si="11"/>
        <v>0</v>
      </c>
      <c r="AX44" s="8">
        <f t="shared" si="11"/>
        <v>0</v>
      </c>
      <c r="AY44" s="8">
        <f t="shared" si="11"/>
        <v>0</v>
      </c>
      <c r="AZ44" s="8">
        <f t="shared" si="11"/>
        <v>0</v>
      </c>
      <c r="BA44" s="8">
        <f t="shared" si="11"/>
        <v>0</v>
      </c>
    </row>
    <row r="45" spans="1:53" ht="47.25" x14ac:dyDescent="0.25">
      <c r="A45" s="32" t="s">
        <v>120</v>
      </c>
      <c r="B45" s="37" t="s">
        <v>116</v>
      </c>
      <c r="C45" s="31" t="s">
        <v>69</v>
      </c>
      <c r="D45" s="8">
        <f>D46+D47+D48</f>
        <v>0</v>
      </c>
      <c r="E45" s="8">
        <f t="shared" ref="E45:AM45" si="16">E46+E47+E48</f>
        <v>0</v>
      </c>
      <c r="F45" s="8">
        <f t="shared" si="16"/>
        <v>0</v>
      </c>
      <c r="G45" s="8">
        <f t="shared" si="16"/>
        <v>0</v>
      </c>
      <c r="H45" s="8">
        <f t="shared" si="16"/>
        <v>0</v>
      </c>
      <c r="I45" s="8">
        <f t="shared" si="16"/>
        <v>0</v>
      </c>
      <c r="J45" s="8">
        <f>J46+J47+J48+J49</f>
        <v>0</v>
      </c>
      <c r="K45" s="8">
        <f>K46+K47+K48+K49</f>
        <v>0</v>
      </c>
      <c r="L45" s="8">
        <f>L46+L47+L48+L49</f>
        <v>0</v>
      </c>
      <c r="M45" s="8">
        <f>M46+M47+M48+M49</f>
        <v>0</v>
      </c>
      <c r="N45" s="8">
        <f t="shared" si="16"/>
        <v>0</v>
      </c>
      <c r="O45" s="8">
        <f t="shared" si="16"/>
        <v>0</v>
      </c>
      <c r="P45" s="8">
        <f t="shared" si="16"/>
        <v>0</v>
      </c>
      <c r="Q45" s="8">
        <f t="shared" si="16"/>
        <v>0</v>
      </c>
      <c r="R45" s="8">
        <f t="shared" si="16"/>
        <v>0</v>
      </c>
      <c r="S45" s="8">
        <f t="shared" si="16"/>
        <v>0</v>
      </c>
      <c r="T45" s="8">
        <f t="shared" si="16"/>
        <v>0</v>
      </c>
      <c r="U45" s="8">
        <f t="shared" si="16"/>
        <v>0</v>
      </c>
      <c r="V45" s="8">
        <f t="shared" si="16"/>
        <v>0</v>
      </c>
      <c r="W45" s="8">
        <f t="shared" si="16"/>
        <v>0</v>
      </c>
      <c r="X45" s="8">
        <f t="shared" si="16"/>
        <v>0</v>
      </c>
      <c r="Y45" s="8">
        <f t="shared" si="16"/>
        <v>0</v>
      </c>
      <c r="Z45" s="8">
        <f t="shared" si="16"/>
        <v>0</v>
      </c>
      <c r="AA45" s="8">
        <f t="shared" si="16"/>
        <v>0</v>
      </c>
      <c r="AB45" s="8">
        <f t="shared" si="16"/>
        <v>0</v>
      </c>
      <c r="AC45" s="8">
        <f t="shared" si="16"/>
        <v>0</v>
      </c>
      <c r="AD45" s="8">
        <f>AD46+AD47+AD48+AD49</f>
        <v>0</v>
      </c>
      <c r="AE45" s="8">
        <f>AE46+AE47+AE48+AE49</f>
        <v>0</v>
      </c>
      <c r="AF45" s="8">
        <f>AF46+AF47+AF48+AF49</f>
        <v>0</v>
      </c>
      <c r="AG45" s="8">
        <f>AG46+AG47+AG48+AG49</f>
        <v>0</v>
      </c>
      <c r="AH45" s="8">
        <f t="shared" si="16"/>
        <v>0</v>
      </c>
      <c r="AI45" s="8">
        <f t="shared" si="16"/>
        <v>0</v>
      </c>
      <c r="AJ45" s="8">
        <f t="shared" si="16"/>
        <v>0</v>
      </c>
      <c r="AK45" s="8">
        <f t="shared" si="16"/>
        <v>0</v>
      </c>
      <c r="AL45" s="8">
        <f t="shared" si="16"/>
        <v>0</v>
      </c>
      <c r="AM45" s="8">
        <f t="shared" si="16"/>
        <v>0</v>
      </c>
      <c r="AN45" s="8">
        <f>AN46+AN47+AN48+AN49</f>
        <v>0</v>
      </c>
      <c r="AO45" s="8">
        <f>AO46+AO47+AO48+AO49</f>
        <v>0</v>
      </c>
      <c r="AP45" s="8">
        <f>AP46+AP47+AP48+AP49</f>
        <v>0</v>
      </c>
      <c r="AQ45" s="8">
        <f>AQ46+AQ47+AQ48+AQ49</f>
        <v>0</v>
      </c>
      <c r="AR45" s="8">
        <f t="shared" si="11"/>
        <v>0</v>
      </c>
      <c r="AS45" s="8">
        <f t="shared" si="11"/>
        <v>0</v>
      </c>
      <c r="AT45" s="8">
        <f t="shared" si="11"/>
        <v>0</v>
      </c>
      <c r="AU45" s="8">
        <f t="shared" si="11"/>
        <v>0</v>
      </c>
      <c r="AV45" s="8">
        <f t="shared" si="11"/>
        <v>0</v>
      </c>
      <c r="AW45" s="8">
        <f t="shared" si="11"/>
        <v>0</v>
      </c>
      <c r="AX45" s="8">
        <f t="shared" si="11"/>
        <v>0</v>
      </c>
      <c r="AY45" s="8">
        <f t="shared" si="11"/>
        <v>0</v>
      </c>
      <c r="AZ45" s="8">
        <f t="shared" si="11"/>
        <v>0</v>
      </c>
      <c r="BA45" s="8">
        <f t="shared" si="11"/>
        <v>0</v>
      </c>
    </row>
    <row r="46" spans="1:53" ht="141.75" x14ac:dyDescent="0.25">
      <c r="A46" s="32" t="s">
        <v>120</v>
      </c>
      <c r="B46" s="37" t="s">
        <v>117</v>
      </c>
      <c r="C46" s="31" t="s">
        <v>69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f t="shared" si="11"/>
        <v>0</v>
      </c>
      <c r="AS46" s="8">
        <f t="shared" si="11"/>
        <v>0</v>
      </c>
      <c r="AT46" s="8">
        <f t="shared" si="11"/>
        <v>0</v>
      </c>
      <c r="AU46" s="8">
        <f t="shared" si="11"/>
        <v>0</v>
      </c>
      <c r="AV46" s="8">
        <f t="shared" si="11"/>
        <v>0</v>
      </c>
      <c r="AW46" s="8">
        <f t="shared" si="11"/>
        <v>0</v>
      </c>
      <c r="AX46" s="8">
        <f t="shared" si="11"/>
        <v>0</v>
      </c>
      <c r="AY46" s="8">
        <f t="shared" si="11"/>
        <v>0</v>
      </c>
      <c r="AZ46" s="8">
        <f t="shared" si="11"/>
        <v>0</v>
      </c>
      <c r="BA46" s="8">
        <f t="shared" si="11"/>
        <v>0</v>
      </c>
    </row>
    <row r="47" spans="1:53" ht="126" x14ac:dyDescent="0.25">
      <c r="A47" s="32" t="s">
        <v>120</v>
      </c>
      <c r="B47" s="37" t="s">
        <v>118</v>
      </c>
      <c r="C47" s="31" t="s">
        <v>69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f t="shared" si="11"/>
        <v>0</v>
      </c>
      <c r="AS47" s="8">
        <f t="shared" si="11"/>
        <v>0</v>
      </c>
      <c r="AT47" s="8">
        <f t="shared" si="11"/>
        <v>0</v>
      </c>
      <c r="AU47" s="8">
        <f t="shared" si="11"/>
        <v>0</v>
      </c>
      <c r="AV47" s="8">
        <f t="shared" si="11"/>
        <v>0</v>
      </c>
      <c r="AW47" s="8">
        <f t="shared" si="11"/>
        <v>0</v>
      </c>
      <c r="AX47" s="8">
        <f t="shared" si="11"/>
        <v>0</v>
      </c>
      <c r="AY47" s="8">
        <f t="shared" si="11"/>
        <v>0</v>
      </c>
      <c r="AZ47" s="8">
        <f t="shared" si="11"/>
        <v>0</v>
      </c>
      <c r="BA47" s="8">
        <f t="shared" si="11"/>
        <v>0</v>
      </c>
    </row>
    <row r="48" spans="1:53" ht="141.75" x14ac:dyDescent="0.25">
      <c r="A48" s="32" t="s">
        <v>120</v>
      </c>
      <c r="B48" s="37" t="s">
        <v>121</v>
      </c>
      <c r="C48" s="31" t="s">
        <v>69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f t="shared" si="11"/>
        <v>0</v>
      </c>
      <c r="AS48" s="8">
        <f t="shared" si="11"/>
        <v>0</v>
      </c>
      <c r="AT48" s="8">
        <f t="shared" si="11"/>
        <v>0</v>
      </c>
      <c r="AU48" s="8">
        <f t="shared" si="11"/>
        <v>0</v>
      </c>
      <c r="AV48" s="8">
        <f t="shared" si="11"/>
        <v>0</v>
      </c>
      <c r="AW48" s="8">
        <f t="shared" si="11"/>
        <v>0</v>
      </c>
      <c r="AX48" s="8">
        <f t="shared" si="11"/>
        <v>0</v>
      </c>
      <c r="AY48" s="8">
        <f t="shared" si="11"/>
        <v>0</v>
      </c>
      <c r="AZ48" s="8">
        <f t="shared" si="11"/>
        <v>0</v>
      </c>
      <c r="BA48" s="8">
        <f t="shared" si="11"/>
        <v>0</v>
      </c>
    </row>
    <row r="49" spans="1:53" ht="126" x14ac:dyDescent="0.25">
      <c r="A49" s="32" t="s">
        <v>122</v>
      </c>
      <c r="B49" s="37" t="s">
        <v>123</v>
      </c>
      <c r="C49" s="31" t="s">
        <v>69</v>
      </c>
      <c r="D49" s="8">
        <f>D50+D55</f>
        <v>0</v>
      </c>
      <c r="E49" s="8">
        <f t="shared" ref="E49:AM49" si="17">E50+E55</f>
        <v>0</v>
      </c>
      <c r="F49" s="8">
        <f t="shared" si="17"/>
        <v>0</v>
      </c>
      <c r="G49" s="8">
        <f t="shared" si="17"/>
        <v>0</v>
      </c>
      <c r="H49" s="8">
        <f t="shared" si="17"/>
        <v>0</v>
      </c>
      <c r="I49" s="8">
        <f t="shared" si="17"/>
        <v>0</v>
      </c>
      <c r="J49" s="8">
        <v>0</v>
      </c>
      <c r="K49" s="8">
        <v>0</v>
      </c>
      <c r="L49" s="8">
        <v>0</v>
      </c>
      <c r="M49" s="8">
        <v>0</v>
      </c>
      <c r="N49" s="8">
        <f t="shared" si="17"/>
        <v>0</v>
      </c>
      <c r="O49" s="8">
        <f t="shared" si="17"/>
        <v>0</v>
      </c>
      <c r="P49" s="8">
        <f t="shared" si="17"/>
        <v>0</v>
      </c>
      <c r="Q49" s="8">
        <f t="shared" si="17"/>
        <v>0</v>
      </c>
      <c r="R49" s="8">
        <f t="shared" si="17"/>
        <v>0</v>
      </c>
      <c r="S49" s="8">
        <f t="shared" si="17"/>
        <v>0</v>
      </c>
      <c r="T49" s="8">
        <f t="shared" si="17"/>
        <v>0</v>
      </c>
      <c r="U49" s="8">
        <f t="shared" si="17"/>
        <v>0</v>
      </c>
      <c r="V49" s="8">
        <f t="shared" si="17"/>
        <v>0</v>
      </c>
      <c r="W49" s="8">
        <f t="shared" si="17"/>
        <v>0</v>
      </c>
      <c r="X49" s="8">
        <f t="shared" si="17"/>
        <v>0</v>
      </c>
      <c r="Y49" s="8">
        <f t="shared" si="17"/>
        <v>0</v>
      </c>
      <c r="Z49" s="8">
        <f t="shared" si="17"/>
        <v>0</v>
      </c>
      <c r="AA49" s="8">
        <f t="shared" si="17"/>
        <v>0</v>
      </c>
      <c r="AB49" s="8">
        <f t="shared" si="17"/>
        <v>0</v>
      </c>
      <c r="AC49" s="8">
        <f t="shared" si="17"/>
        <v>0</v>
      </c>
      <c r="AD49" s="8">
        <v>0</v>
      </c>
      <c r="AE49" s="8">
        <v>0</v>
      </c>
      <c r="AF49" s="8">
        <v>0</v>
      </c>
      <c r="AG49" s="8">
        <v>0</v>
      </c>
      <c r="AH49" s="8">
        <f t="shared" si="17"/>
        <v>0</v>
      </c>
      <c r="AI49" s="8">
        <f t="shared" si="17"/>
        <v>0</v>
      </c>
      <c r="AJ49" s="8">
        <f t="shared" si="17"/>
        <v>0</v>
      </c>
      <c r="AK49" s="8">
        <f t="shared" si="17"/>
        <v>0</v>
      </c>
      <c r="AL49" s="8">
        <f t="shared" si="17"/>
        <v>0</v>
      </c>
      <c r="AM49" s="8">
        <f t="shared" si="17"/>
        <v>0</v>
      </c>
      <c r="AN49" s="8">
        <v>0</v>
      </c>
      <c r="AO49" s="8">
        <v>0</v>
      </c>
      <c r="AP49" s="8">
        <v>0</v>
      </c>
      <c r="AQ49" s="8">
        <v>0</v>
      </c>
      <c r="AR49" s="8">
        <f t="shared" si="11"/>
        <v>0</v>
      </c>
      <c r="AS49" s="8">
        <f t="shared" si="11"/>
        <v>0</v>
      </c>
      <c r="AT49" s="8">
        <f t="shared" si="11"/>
        <v>0</v>
      </c>
      <c r="AU49" s="8">
        <f t="shared" si="11"/>
        <v>0</v>
      </c>
      <c r="AV49" s="8">
        <f t="shared" si="11"/>
        <v>0</v>
      </c>
      <c r="AW49" s="8">
        <f t="shared" si="11"/>
        <v>0</v>
      </c>
      <c r="AX49" s="8">
        <f t="shared" si="11"/>
        <v>0</v>
      </c>
      <c r="AY49" s="8">
        <f t="shared" si="11"/>
        <v>0</v>
      </c>
      <c r="AZ49" s="8">
        <f t="shared" si="11"/>
        <v>0</v>
      </c>
      <c r="BA49" s="8">
        <f t="shared" si="11"/>
        <v>0</v>
      </c>
    </row>
    <row r="50" spans="1:53" ht="110.25" x14ac:dyDescent="0.25">
      <c r="A50" s="32" t="s">
        <v>124</v>
      </c>
      <c r="B50" s="37" t="s">
        <v>125</v>
      </c>
      <c r="C50" s="31" t="s">
        <v>69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f>J51+J52+J53</f>
        <v>0</v>
      </c>
      <c r="K50" s="8">
        <f>K51+K52+K53</f>
        <v>0</v>
      </c>
      <c r="L50" s="8">
        <f>L51+L52+L53</f>
        <v>0</v>
      </c>
      <c r="M50" s="8">
        <f>M51+M52+M53</f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f>AD51+AD52+AD53</f>
        <v>0</v>
      </c>
      <c r="AE50" s="8">
        <f>AE51+AE52+AE53</f>
        <v>0</v>
      </c>
      <c r="AF50" s="8">
        <f>AF51+AF52+AF53</f>
        <v>0</v>
      </c>
      <c r="AG50" s="8">
        <f>AG51+AG52+AG53</f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f>AN51+AN52+AN53</f>
        <v>0</v>
      </c>
      <c r="AO50" s="8">
        <f>AO51+AO52+AO53</f>
        <v>0</v>
      </c>
      <c r="AP50" s="8">
        <f>AP51+AP52+AP53</f>
        <v>0</v>
      </c>
      <c r="AQ50" s="8">
        <f>AQ51+AQ52+AQ53</f>
        <v>0</v>
      </c>
      <c r="AR50" s="8">
        <f t="shared" si="11"/>
        <v>0</v>
      </c>
      <c r="AS50" s="8">
        <f t="shared" si="11"/>
        <v>0</v>
      </c>
      <c r="AT50" s="8">
        <f t="shared" si="11"/>
        <v>0</v>
      </c>
      <c r="AU50" s="8">
        <f t="shared" si="11"/>
        <v>0</v>
      </c>
      <c r="AV50" s="8">
        <f t="shared" si="11"/>
        <v>0</v>
      </c>
      <c r="AW50" s="8">
        <f t="shared" si="11"/>
        <v>0</v>
      </c>
      <c r="AX50" s="8">
        <f t="shared" si="11"/>
        <v>0</v>
      </c>
      <c r="AY50" s="8">
        <f t="shared" si="11"/>
        <v>0</v>
      </c>
      <c r="AZ50" s="8">
        <f t="shared" si="11"/>
        <v>0</v>
      </c>
      <c r="BA50" s="8">
        <f t="shared" si="11"/>
        <v>0</v>
      </c>
    </row>
    <row r="51" spans="1:53" ht="63" x14ac:dyDescent="0.25">
      <c r="A51" s="32" t="s">
        <v>124</v>
      </c>
      <c r="B51" s="38" t="s">
        <v>126</v>
      </c>
      <c r="C51" s="31" t="s">
        <v>69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f t="shared" si="11"/>
        <v>0</v>
      </c>
      <c r="AS51" s="8">
        <f t="shared" si="11"/>
        <v>0</v>
      </c>
      <c r="AT51" s="8">
        <f t="shared" si="11"/>
        <v>0</v>
      </c>
      <c r="AU51" s="8">
        <f t="shared" si="11"/>
        <v>0</v>
      </c>
      <c r="AV51" s="8">
        <f t="shared" si="11"/>
        <v>0</v>
      </c>
      <c r="AW51" s="8">
        <f t="shared" si="11"/>
        <v>0</v>
      </c>
      <c r="AX51" s="8">
        <f t="shared" si="11"/>
        <v>0</v>
      </c>
      <c r="AY51" s="8">
        <f t="shared" si="11"/>
        <v>0</v>
      </c>
      <c r="AZ51" s="8">
        <f t="shared" si="11"/>
        <v>0</v>
      </c>
      <c r="BA51" s="8">
        <f t="shared" si="11"/>
        <v>0</v>
      </c>
    </row>
    <row r="52" spans="1:53" ht="78.75" x14ac:dyDescent="0.25">
      <c r="A52" s="32" t="s">
        <v>124</v>
      </c>
      <c r="B52" s="38" t="s">
        <v>127</v>
      </c>
      <c r="C52" s="31" t="s">
        <v>69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f t="shared" si="11"/>
        <v>0</v>
      </c>
      <c r="AS52" s="8">
        <f t="shared" si="11"/>
        <v>0</v>
      </c>
      <c r="AT52" s="8">
        <f t="shared" si="11"/>
        <v>0</v>
      </c>
      <c r="AU52" s="8">
        <f t="shared" si="11"/>
        <v>0</v>
      </c>
      <c r="AV52" s="8">
        <f t="shared" si="11"/>
        <v>0</v>
      </c>
      <c r="AW52" s="8">
        <f t="shared" si="11"/>
        <v>0</v>
      </c>
      <c r="AX52" s="8">
        <f t="shared" si="11"/>
        <v>0</v>
      </c>
      <c r="AY52" s="8">
        <f t="shared" si="11"/>
        <v>0</v>
      </c>
      <c r="AZ52" s="8">
        <f t="shared" si="11"/>
        <v>0</v>
      </c>
      <c r="BA52" s="8">
        <f t="shared" si="11"/>
        <v>0</v>
      </c>
    </row>
    <row r="53" spans="1:53" ht="78.75" x14ac:dyDescent="0.25">
      <c r="A53" s="32" t="s">
        <v>124</v>
      </c>
      <c r="B53" s="38" t="s">
        <v>128</v>
      </c>
      <c r="C53" s="31" t="s">
        <v>69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f t="shared" si="11"/>
        <v>0</v>
      </c>
      <c r="AS53" s="8">
        <f t="shared" si="11"/>
        <v>0</v>
      </c>
      <c r="AT53" s="8">
        <f t="shared" si="11"/>
        <v>0</v>
      </c>
      <c r="AU53" s="8">
        <f t="shared" si="11"/>
        <v>0</v>
      </c>
      <c r="AV53" s="8">
        <f t="shared" si="11"/>
        <v>0</v>
      </c>
      <c r="AW53" s="8">
        <f t="shared" si="11"/>
        <v>0</v>
      </c>
      <c r="AX53" s="8">
        <f t="shared" si="11"/>
        <v>0</v>
      </c>
      <c r="AY53" s="8">
        <f t="shared" si="11"/>
        <v>0</v>
      </c>
      <c r="AZ53" s="8">
        <f t="shared" si="11"/>
        <v>0</v>
      </c>
      <c r="BA53" s="8">
        <f t="shared" si="11"/>
        <v>0</v>
      </c>
    </row>
    <row r="54" spans="1:53" ht="78.75" x14ac:dyDescent="0.25">
      <c r="A54" s="32" t="s">
        <v>124</v>
      </c>
      <c r="B54" s="38" t="s">
        <v>129</v>
      </c>
      <c r="C54" s="31" t="s">
        <v>69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f t="shared" ref="J54:AQ54" si="18">J55+J65+J68</f>
        <v>0</v>
      </c>
      <c r="K54" s="8">
        <f t="shared" si="18"/>
        <v>0</v>
      </c>
      <c r="L54" s="8">
        <f t="shared" si="18"/>
        <v>0</v>
      </c>
      <c r="M54" s="8">
        <f t="shared" si="18"/>
        <v>0</v>
      </c>
      <c r="N54" s="8">
        <f t="shared" si="18"/>
        <v>0</v>
      </c>
      <c r="O54" s="8">
        <f t="shared" si="18"/>
        <v>0</v>
      </c>
      <c r="P54" s="8">
        <f t="shared" si="18"/>
        <v>0</v>
      </c>
      <c r="Q54" s="8">
        <f t="shared" si="18"/>
        <v>0</v>
      </c>
      <c r="R54" s="8">
        <f t="shared" si="18"/>
        <v>0</v>
      </c>
      <c r="S54" s="8">
        <f t="shared" si="18"/>
        <v>0</v>
      </c>
      <c r="T54" s="8">
        <f t="shared" si="18"/>
        <v>0</v>
      </c>
      <c r="U54" s="8">
        <f t="shared" si="18"/>
        <v>0</v>
      </c>
      <c r="V54" s="8">
        <v>0</v>
      </c>
      <c r="W54" s="8">
        <f t="shared" si="18"/>
        <v>0</v>
      </c>
      <c r="X54" s="8">
        <f t="shared" si="18"/>
        <v>0</v>
      </c>
      <c r="Y54" s="8">
        <f t="shared" si="18"/>
        <v>0</v>
      </c>
      <c r="Z54" s="8">
        <f t="shared" si="18"/>
        <v>0</v>
      </c>
      <c r="AA54" s="8">
        <f t="shared" si="18"/>
        <v>0</v>
      </c>
      <c r="AB54" s="8">
        <f t="shared" si="18"/>
        <v>0</v>
      </c>
      <c r="AC54" s="8">
        <f t="shared" si="18"/>
        <v>0</v>
      </c>
      <c r="AD54" s="8">
        <f t="shared" si="18"/>
        <v>0</v>
      </c>
      <c r="AE54" s="8">
        <f t="shared" si="18"/>
        <v>0</v>
      </c>
      <c r="AF54" s="8">
        <f t="shared" si="18"/>
        <v>0</v>
      </c>
      <c r="AG54" s="8">
        <f t="shared" si="18"/>
        <v>0</v>
      </c>
      <c r="AH54" s="8">
        <f t="shared" si="18"/>
        <v>0</v>
      </c>
      <c r="AI54" s="8">
        <f t="shared" si="18"/>
        <v>0</v>
      </c>
      <c r="AJ54" s="8">
        <f t="shared" si="18"/>
        <v>0</v>
      </c>
      <c r="AK54" s="8">
        <f t="shared" si="18"/>
        <v>0</v>
      </c>
      <c r="AL54" s="8">
        <f t="shared" si="18"/>
        <v>0</v>
      </c>
      <c r="AM54" s="8">
        <f t="shared" si="18"/>
        <v>0</v>
      </c>
      <c r="AN54" s="8">
        <f t="shared" si="18"/>
        <v>0</v>
      </c>
      <c r="AO54" s="8">
        <f t="shared" si="18"/>
        <v>0</v>
      </c>
      <c r="AP54" s="8">
        <f t="shared" si="18"/>
        <v>0</v>
      </c>
      <c r="AQ54" s="8">
        <f t="shared" si="18"/>
        <v>0</v>
      </c>
      <c r="AR54" s="8">
        <f t="shared" si="11"/>
        <v>0</v>
      </c>
      <c r="AS54" s="8">
        <f t="shared" si="11"/>
        <v>0</v>
      </c>
      <c r="AT54" s="8">
        <f t="shared" si="11"/>
        <v>0</v>
      </c>
      <c r="AU54" s="8">
        <f t="shared" si="11"/>
        <v>0</v>
      </c>
      <c r="AV54" s="8">
        <f t="shared" si="11"/>
        <v>0</v>
      </c>
      <c r="AW54" s="8">
        <f t="shared" si="11"/>
        <v>0</v>
      </c>
      <c r="AX54" s="8">
        <f t="shared" si="11"/>
        <v>0</v>
      </c>
      <c r="AY54" s="8">
        <f t="shared" si="11"/>
        <v>0</v>
      </c>
      <c r="AZ54" s="8">
        <f t="shared" si="11"/>
        <v>0</v>
      </c>
      <c r="BA54" s="8">
        <f t="shared" si="11"/>
        <v>0</v>
      </c>
    </row>
    <row r="55" spans="1:53" ht="126" x14ac:dyDescent="0.25">
      <c r="A55" s="32" t="s">
        <v>130</v>
      </c>
      <c r="B55" s="37" t="s">
        <v>131</v>
      </c>
      <c r="C55" s="31" t="s">
        <v>69</v>
      </c>
      <c r="D55" s="8">
        <f>D56+D57</f>
        <v>0</v>
      </c>
      <c r="E55" s="8">
        <f t="shared" ref="E55:AQ55" si="19">E56+E57</f>
        <v>0</v>
      </c>
      <c r="F55" s="8">
        <f t="shared" si="19"/>
        <v>0</v>
      </c>
      <c r="G55" s="8">
        <f t="shared" si="19"/>
        <v>0</v>
      </c>
      <c r="H55" s="8">
        <f t="shared" si="19"/>
        <v>0</v>
      </c>
      <c r="I55" s="8">
        <f t="shared" si="19"/>
        <v>0</v>
      </c>
      <c r="J55" s="8">
        <f t="shared" si="19"/>
        <v>0</v>
      </c>
      <c r="K55" s="8">
        <f t="shared" si="19"/>
        <v>0</v>
      </c>
      <c r="L55" s="8">
        <f t="shared" si="19"/>
        <v>0</v>
      </c>
      <c r="M55" s="8">
        <f t="shared" si="19"/>
        <v>0</v>
      </c>
      <c r="N55" s="8">
        <f t="shared" si="19"/>
        <v>0</v>
      </c>
      <c r="O55" s="8">
        <f t="shared" si="19"/>
        <v>0</v>
      </c>
      <c r="P55" s="8">
        <f t="shared" si="19"/>
        <v>0</v>
      </c>
      <c r="Q55" s="8">
        <f t="shared" si="19"/>
        <v>0</v>
      </c>
      <c r="R55" s="8">
        <v>0</v>
      </c>
      <c r="S55" s="8">
        <f t="shared" si="19"/>
        <v>0</v>
      </c>
      <c r="T55" s="8">
        <f t="shared" si="19"/>
        <v>0</v>
      </c>
      <c r="U55" s="8">
        <f t="shared" si="19"/>
        <v>0</v>
      </c>
      <c r="V55" s="8">
        <f t="shared" si="19"/>
        <v>0</v>
      </c>
      <c r="W55" s="8">
        <f t="shared" si="19"/>
        <v>0</v>
      </c>
      <c r="X55" s="8">
        <f t="shared" si="19"/>
        <v>0</v>
      </c>
      <c r="Y55" s="8">
        <f t="shared" si="19"/>
        <v>0</v>
      </c>
      <c r="Z55" s="8">
        <f t="shared" si="19"/>
        <v>0</v>
      </c>
      <c r="AA55" s="8">
        <f t="shared" si="19"/>
        <v>0</v>
      </c>
      <c r="AB55" s="8">
        <f t="shared" si="19"/>
        <v>0</v>
      </c>
      <c r="AC55" s="8">
        <f t="shared" si="19"/>
        <v>0</v>
      </c>
      <c r="AD55" s="8">
        <f t="shared" si="19"/>
        <v>0</v>
      </c>
      <c r="AE55" s="8">
        <f t="shared" si="19"/>
        <v>0</v>
      </c>
      <c r="AF55" s="8">
        <f t="shared" si="19"/>
        <v>0</v>
      </c>
      <c r="AG55" s="8">
        <f t="shared" si="19"/>
        <v>0</v>
      </c>
      <c r="AH55" s="8">
        <f t="shared" si="19"/>
        <v>0</v>
      </c>
      <c r="AI55" s="8">
        <f t="shared" si="19"/>
        <v>0</v>
      </c>
      <c r="AJ55" s="8">
        <f t="shared" si="19"/>
        <v>0</v>
      </c>
      <c r="AK55" s="8">
        <f t="shared" si="19"/>
        <v>0</v>
      </c>
      <c r="AL55" s="8">
        <f t="shared" si="19"/>
        <v>0</v>
      </c>
      <c r="AM55" s="8">
        <f t="shared" si="19"/>
        <v>0</v>
      </c>
      <c r="AN55" s="8">
        <f t="shared" si="19"/>
        <v>0</v>
      </c>
      <c r="AO55" s="8">
        <f t="shared" si="19"/>
        <v>0</v>
      </c>
      <c r="AP55" s="8">
        <f t="shared" si="19"/>
        <v>0</v>
      </c>
      <c r="AQ55" s="8">
        <f t="shared" si="19"/>
        <v>0</v>
      </c>
      <c r="AR55" s="8">
        <f t="shared" si="11"/>
        <v>0</v>
      </c>
      <c r="AS55" s="8">
        <f t="shared" si="11"/>
        <v>0</v>
      </c>
      <c r="AT55" s="8">
        <f t="shared" si="11"/>
        <v>0</v>
      </c>
      <c r="AU55" s="8">
        <f t="shared" si="11"/>
        <v>0</v>
      </c>
      <c r="AV55" s="8">
        <f t="shared" si="11"/>
        <v>0</v>
      </c>
      <c r="AW55" s="8">
        <f t="shared" si="11"/>
        <v>0</v>
      </c>
      <c r="AX55" s="8">
        <f t="shared" si="11"/>
        <v>0</v>
      </c>
      <c r="AY55" s="8">
        <f t="shared" si="11"/>
        <v>0</v>
      </c>
      <c r="AZ55" s="8">
        <f t="shared" si="11"/>
        <v>0</v>
      </c>
      <c r="BA55" s="8">
        <f t="shared" si="11"/>
        <v>0</v>
      </c>
    </row>
    <row r="56" spans="1:53" ht="236.25" x14ac:dyDescent="0.25">
      <c r="A56" s="32" t="s">
        <v>130</v>
      </c>
      <c r="B56" s="36" t="s">
        <v>132</v>
      </c>
      <c r="C56" s="31" t="s">
        <v>133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22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f t="shared" si="11"/>
        <v>0</v>
      </c>
      <c r="AS56" s="8">
        <f t="shared" si="11"/>
        <v>0</v>
      </c>
      <c r="AT56" s="8">
        <f t="shared" si="11"/>
        <v>0</v>
      </c>
      <c r="AU56" s="8">
        <f t="shared" si="11"/>
        <v>0</v>
      </c>
      <c r="AV56" s="8">
        <f t="shared" si="11"/>
        <v>0</v>
      </c>
      <c r="AW56" s="8">
        <f t="shared" si="11"/>
        <v>0</v>
      </c>
      <c r="AX56" s="8">
        <f t="shared" si="11"/>
        <v>0</v>
      </c>
      <c r="AY56" s="8">
        <f t="shared" si="11"/>
        <v>0</v>
      </c>
      <c r="AZ56" s="8">
        <f t="shared" si="11"/>
        <v>0</v>
      </c>
      <c r="BA56" s="8">
        <f t="shared" si="11"/>
        <v>0</v>
      </c>
    </row>
    <row r="57" spans="1:53" ht="204.75" x14ac:dyDescent="0.25">
      <c r="A57" s="32" t="s">
        <v>130</v>
      </c>
      <c r="B57" s="36" t="s">
        <v>134</v>
      </c>
      <c r="C57" s="31" t="s">
        <v>135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8">
        <f t="shared" si="11"/>
        <v>0</v>
      </c>
      <c r="AS57" s="8">
        <f t="shared" si="11"/>
        <v>0</v>
      </c>
      <c r="AT57" s="8">
        <f t="shared" si="11"/>
        <v>0</v>
      </c>
      <c r="AU57" s="8">
        <f t="shared" si="11"/>
        <v>0</v>
      </c>
      <c r="AV57" s="8">
        <f t="shared" si="11"/>
        <v>0</v>
      </c>
      <c r="AW57" s="8">
        <f t="shared" si="11"/>
        <v>0</v>
      </c>
      <c r="AX57" s="8">
        <f t="shared" si="11"/>
        <v>0</v>
      </c>
      <c r="AY57" s="8">
        <f t="shared" si="11"/>
        <v>0</v>
      </c>
      <c r="AZ57" s="8">
        <f t="shared" si="11"/>
        <v>0</v>
      </c>
      <c r="BA57" s="8">
        <f t="shared" si="11"/>
        <v>0</v>
      </c>
    </row>
    <row r="58" spans="1:53" ht="47.25" x14ac:dyDescent="0.25">
      <c r="A58" s="32" t="s">
        <v>136</v>
      </c>
      <c r="B58" s="37" t="s">
        <v>137</v>
      </c>
      <c r="C58" s="31" t="s">
        <v>69</v>
      </c>
      <c r="D58" s="8">
        <f t="shared" ref="D58:I58" si="20">D59+D70+D73+D88</f>
        <v>0</v>
      </c>
      <c r="E58" s="8">
        <f t="shared" si="20"/>
        <v>0</v>
      </c>
      <c r="F58" s="8">
        <f t="shared" si="20"/>
        <v>0</v>
      </c>
      <c r="G58" s="8">
        <f t="shared" si="20"/>
        <v>0</v>
      </c>
      <c r="H58" s="8">
        <f t="shared" si="20"/>
        <v>0</v>
      </c>
      <c r="I58" s="8">
        <f t="shared" si="20"/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ref="N58:AC58" si="21">N59+N70+N73+N88</f>
        <v>0</v>
      </c>
      <c r="O58" s="8">
        <f t="shared" si="21"/>
        <v>0.79600000000000004</v>
      </c>
      <c r="P58" s="8">
        <f t="shared" si="21"/>
        <v>0</v>
      </c>
      <c r="Q58" s="8">
        <f t="shared" si="21"/>
        <v>0</v>
      </c>
      <c r="R58" s="8">
        <f t="shared" si="21"/>
        <v>0</v>
      </c>
      <c r="S58" s="8">
        <f t="shared" si="21"/>
        <v>0</v>
      </c>
      <c r="T58" s="8">
        <f t="shared" si="21"/>
        <v>0</v>
      </c>
      <c r="U58" s="8">
        <f t="shared" si="21"/>
        <v>0</v>
      </c>
      <c r="V58" s="8">
        <f t="shared" si="21"/>
        <v>1</v>
      </c>
      <c r="W58" s="8">
        <f t="shared" si="21"/>
        <v>0</v>
      </c>
      <c r="X58" s="8">
        <f t="shared" si="21"/>
        <v>0</v>
      </c>
      <c r="Y58" s="8">
        <f t="shared" si="21"/>
        <v>0.53400000000000003</v>
      </c>
      <c r="Z58" s="8">
        <f t="shared" si="21"/>
        <v>0</v>
      </c>
      <c r="AA58" s="8">
        <f t="shared" si="21"/>
        <v>0</v>
      </c>
      <c r="AB58" s="8">
        <f t="shared" si="21"/>
        <v>0</v>
      </c>
      <c r="AC58" s="8">
        <f t="shared" si="21"/>
        <v>0</v>
      </c>
      <c r="AD58" s="8">
        <v>0</v>
      </c>
      <c r="AE58" s="23">
        <f>AE73</f>
        <v>50</v>
      </c>
      <c r="AF58" s="8"/>
      <c r="AG58" s="23">
        <v>0</v>
      </c>
      <c r="AH58" s="8">
        <f t="shared" ref="AH58:AQ58" si="22">AH59+AH70+AH73+AH88</f>
        <v>0</v>
      </c>
      <c r="AI58" s="8">
        <f t="shared" si="22"/>
        <v>0.98199999999999998</v>
      </c>
      <c r="AJ58" s="8">
        <f t="shared" si="22"/>
        <v>0</v>
      </c>
      <c r="AK58" s="8">
        <f t="shared" si="22"/>
        <v>0</v>
      </c>
      <c r="AL58" s="8">
        <f t="shared" si="22"/>
        <v>0</v>
      </c>
      <c r="AM58" s="8">
        <f t="shared" si="22"/>
        <v>0</v>
      </c>
      <c r="AN58" s="8">
        <f t="shared" si="22"/>
        <v>2</v>
      </c>
      <c r="AO58" s="8">
        <f t="shared" si="22"/>
        <v>0</v>
      </c>
      <c r="AP58" s="8">
        <f t="shared" si="22"/>
        <v>0</v>
      </c>
      <c r="AQ58" s="8">
        <f t="shared" si="22"/>
        <v>0</v>
      </c>
      <c r="AR58" s="8">
        <f t="shared" si="11"/>
        <v>0</v>
      </c>
      <c r="AS58" s="8">
        <f t="shared" si="11"/>
        <v>2.3120000000000003</v>
      </c>
      <c r="AT58" s="8">
        <f t="shared" si="11"/>
        <v>0</v>
      </c>
      <c r="AU58" s="8">
        <f t="shared" si="11"/>
        <v>0</v>
      </c>
      <c r="AV58" s="8">
        <f t="shared" si="11"/>
        <v>0</v>
      </c>
      <c r="AW58" s="8">
        <f t="shared" si="11"/>
        <v>0</v>
      </c>
      <c r="AX58" s="8">
        <f t="shared" si="11"/>
        <v>2</v>
      </c>
      <c r="AY58" s="8">
        <f t="shared" si="11"/>
        <v>50</v>
      </c>
      <c r="AZ58" s="8">
        <f t="shared" si="11"/>
        <v>1</v>
      </c>
      <c r="BA58" s="8">
        <f t="shared" si="11"/>
        <v>0</v>
      </c>
    </row>
    <row r="59" spans="1:53" ht="94.5" x14ac:dyDescent="0.25">
      <c r="A59" s="32" t="s">
        <v>138</v>
      </c>
      <c r="B59" s="37" t="s">
        <v>139</v>
      </c>
      <c r="C59" s="31" t="s">
        <v>69</v>
      </c>
      <c r="D59" s="8">
        <f>D60+D61</f>
        <v>0</v>
      </c>
      <c r="E59" s="8">
        <f t="shared" ref="E59:AM59" si="23">E60+E61</f>
        <v>0</v>
      </c>
      <c r="F59" s="8">
        <f t="shared" si="23"/>
        <v>0</v>
      </c>
      <c r="G59" s="8">
        <f t="shared" si="23"/>
        <v>0</v>
      </c>
      <c r="H59" s="8">
        <f t="shared" si="23"/>
        <v>0</v>
      </c>
      <c r="I59" s="8">
        <f t="shared" si="23"/>
        <v>0</v>
      </c>
      <c r="J59" s="8">
        <v>0</v>
      </c>
      <c r="K59" s="8">
        <v>0</v>
      </c>
      <c r="L59" s="8">
        <v>0</v>
      </c>
      <c r="M59" s="8">
        <v>0</v>
      </c>
      <c r="N59" s="8">
        <f t="shared" si="23"/>
        <v>0</v>
      </c>
      <c r="O59" s="8">
        <f t="shared" si="23"/>
        <v>0.79600000000000004</v>
      </c>
      <c r="P59" s="8">
        <f t="shared" si="23"/>
        <v>0</v>
      </c>
      <c r="Q59" s="8">
        <f t="shared" si="23"/>
        <v>0</v>
      </c>
      <c r="R59" s="8">
        <f t="shared" si="23"/>
        <v>0</v>
      </c>
      <c r="S59" s="8">
        <f t="shared" si="23"/>
        <v>0</v>
      </c>
      <c r="T59" s="8">
        <f t="shared" si="23"/>
        <v>0</v>
      </c>
      <c r="U59" s="8">
        <f t="shared" si="23"/>
        <v>0</v>
      </c>
      <c r="V59" s="8">
        <f t="shared" si="23"/>
        <v>1</v>
      </c>
      <c r="W59" s="8">
        <f t="shared" si="23"/>
        <v>0</v>
      </c>
      <c r="X59" s="8">
        <f t="shared" si="23"/>
        <v>0</v>
      </c>
      <c r="Y59" s="8">
        <f t="shared" si="23"/>
        <v>0</v>
      </c>
      <c r="Z59" s="8">
        <f t="shared" si="23"/>
        <v>0</v>
      </c>
      <c r="AA59" s="8">
        <f t="shared" si="23"/>
        <v>0</v>
      </c>
      <c r="AB59" s="8">
        <f t="shared" si="23"/>
        <v>0</v>
      </c>
      <c r="AC59" s="8">
        <f t="shared" si="23"/>
        <v>0</v>
      </c>
      <c r="AD59" s="8">
        <v>0</v>
      </c>
      <c r="AE59" s="8">
        <v>0</v>
      </c>
      <c r="AF59" s="8">
        <v>0</v>
      </c>
      <c r="AG59" s="8">
        <v>0</v>
      </c>
      <c r="AH59" s="8">
        <f t="shared" si="23"/>
        <v>0</v>
      </c>
      <c r="AI59" s="8">
        <f t="shared" si="23"/>
        <v>0</v>
      </c>
      <c r="AJ59" s="8">
        <f t="shared" si="23"/>
        <v>0</v>
      </c>
      <c r="AK59" s="8">
        <f t="shared" si="23"/>
        <v>0</v>
      </c>
      <c r="AL59" s="8">
        <f t="shared" si="23"/>
        <v>0</v>
      </c>
      <c r="AM59" s="8">
        <f t="shared" si="23"/>
        <v>0</v>
      </c>
      <c r="AN59" s="8">
        <v>0</v>
      </c>
      <c r="AO59" s="8">
        <v>0</v>
      </c>
      <c r="AP59" s="8">
        <v>0</v>
      </c>
      <c r="AQ59" s="8">
        <v>0</v>
      </c>
      <c r="AR59" s="8">
        <f t="shared" si="11"/>
        <v>0</v>
      </c>
      <c r="AS59" s="8">
        <f t="shared" si="11"/>
        <v>0.79600000000000004</v>
      </c>
      <c r="AT59" s="8">
        <f t="shared" si="11"/>
        <v>0</v>
      </c>
      <c r="AU59" s="8">
        <f t="shared" si="11"/>
        <v>0</v>
      </c>
      <c r="AV59" s="8">
        <f t="shared" si="11"/>
        <v>0</v>
      </c>
      <c r="AW59" s="8">
        <f t="shared" ref="AW59:BA90" si="24">I59+S59+AC59+AM59</f>
        <v>0</v>
      </c>
      <c r="AX59" s="8">
        <f t="shared" si="24"/>
        <v>0</v>
      </c>
      <c r="AY59" s="8">
        <f t="shared" si="24"/>
        <v>0</v>
      </c>
      <c r="AZ59" s="8">
        <f t="shared" si="24"/>
        <v>1</v>
      </c>
      <c r="BA59" s="8">
        <f t="shared" si="24"/>
        <v>0</v>
      </c>
    </row>
    <row r="60" spans="1:53" ht="47.25" x14ac:dyDescent="0.25">
      <c r="A60" s="32" t="s">
        <v>140</v>
      </c>
      <c r="B60" s="37" t="s">
        <v>141</v>
      </c>
      <c r="C60" s="31" t="s">
        <v>69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f t="shared" ref="AR60:BA91" si="25">D60+N60+X60+AH60</f>
        <v>0</v>
      </c>
      <c r="AS60" s="8">
        <f t="shared" si="25"/>
        <v>0</v>
      </c>
      <c r="AT60" s="8">
        <f t="shared" si="25"/>
        <v>0</v>
      </c>
      <c r="AU60" s="8">
        <f t="shared" si="25"/>
        <v>0</v>
      </c>
      <c r="AV60" s="8">
        <f t="shared" si="25"/>
        <v>0</v>
      </c>
      <c r="AW60" s="8">
        <f t="shared" si="24"/>
        <v>0</v>
      </c>
      <c r="AX60" s="8">
        <f t="shared" si="24"/>
        <v>0</v>
      </c>
      <c r="AY60" s="8">
        <f t="shared" si="24"/>
        <v>0</v>
      </c>
      <c r="AZ60" s="8">
        <f t="shared" si="24"/>
        <v>0</v>
      </c>
      <c r="BA60" s="8">
        <f t="shared" si="24"/>
        <v>0</v>
      </c>
    </row>
    <row r="61" spans="1:53" ht="94.5" x14ac:dyDescent="0.25">
      <c r="A61" s="32" t="s">
        <v>142</v>
      </c>
      <c r="B61" s="37" t="s">
        <v>143</v>
      </c>
      <c r="C61" s="31" t="s">
        <v>69</v>
      </c>
      <c r="D61" s="8">
        <f>D62+D63+D64+D65+D66+D67+D68</f>
        <v>0</v>
      </c>
      <c r="E61" s="8">
        <f t="shared" ref="E61:AM61" si="26">E62+E63+E64+E65+E66+E67+E68</f>
        <v>0</v>
      </c>
      <c r="F61" s="8">
        <f t="shared" si="26"/>
        <v>0</v>
      </c>
      <c r="G61" s="8">
        <f t="shared" si="26"/>
        <v>0</v>
      </c>
      <c r="H61" s="8">
        <f t="shared" si="26"/>
        <v>0</v>
      </c>
      <c r="I61" s="8">
        <f t="shared" si="26"/>
        <v>0</v>
      </c>
      <c r="J61" s="8">
        <v>0</v>
      </c>
      <c r="K61" s="8">
        <v>0</v>
      </c>
      <c r="L61" s="8">
        <v>0</v>
      </c>
      <c r="M61" s="8">
        <v>0</v>
      </c>
      <c r="N61" s="8">
        <f t="shared" si="26"/>
        <v>0</v>
      </c>
      <c r="O61" s="8">
        <f t="shared" si="26"/>
        <v>0.79600000000000004</v>
      </c>
      <c r="P61" s="8">
        <v>0</v>
      </c>
      <c r="Q61" s="8">
        <f t="shared" si="26"/>
        <v>0</v>
      </c>
      <c r="R61" s="8">
        <f t="shared" si="26"/>
        <v>0</v>
      </c>
      <c r="S61" s="8">
        <f t="shared" si="26"/>
        <v>0</v>
      </c>
      <c r="T61" s="8">
        <f t="shared" si="26"/>
        <v>0</v>
      </c>
      <c r="U61" s="8">
        <f t="shared" si="26"/>
        <v>0</v>
      </c>
      <c r="V61" s="8">
        <f t="shared" si="26"/>
        <v>1</v>
      </c>
      <c r="W61" s="8">
        <f t="shared" si="26"/>
        <v>0</v>
      </c>
      <c r="X61" s="8">
        <f t="shared" si="26"/>
        <v>0</v>
      </c>
      <c r="Y61" s="8">
        <f t="shared" si="26"/>
        <v>0</v>
      </c>
      <c r="Z61" s="8">
        <f t="shared" si="26"/>
        <v>0</v>
      </c>
      <c r="AA61" s="8">
        <f t="shared" si="26"/>
        <v>0</v>
      </c>
      <c r="AB61" s="8">
        <f t="shared" si="26"/>
        <v>0</v>
      </c>
      <c r="AC61" s="8">
        <f t="shared" si="26"/>
        <v>0</v>
      </c>
      <c r="AD61" s="8">
        <v>0</v>
      </c>
      <c r="AE61" s="8">
        <v>0</v>
      </c>
      <c r="AF61" s="8">
        <v>0</v>
      </c>
      <c r="AG61" s="8">
        <v>0</v>
      </c>
      <c r="AH61" s="8">
        <f t="shared" si="26"/>
        <v>0</v>
      </c>
      <c r="AI61" s="8">
        <f t="shared" si="26"/>
        <v>0</v>
      </c>
      <c r="AJ61" s="8">
        <f t="shared" si="26"/>
        <v>0</v>
      </c>
      <c r="AK61" s="8">
        <f t="shared" si="26"/>
        <v>0</v>
      </c>
      <c r="AL61" s="8">
        <f t="shared" si="26"/>
        <v>0</v>
      </c>
      <c r="AM61" s="8">
        <f t="shared" si="26"/>
        <v>0</v>
      </c>
      <c r="AN61" s="8">
        <v>0</v>
      </c>
      <c r="AO61" s="8">
        <v>0</v>
      </c>
      <c r="AP61" s="8">
        <v>0</v>
      </c>
      <c r="AQ61" s="8">
        <v>0</v>
      </c>
      <c r="AR61" s="8">
        <f t="shared" si="25"/>
        <v>0</v>
      </c>
      <c r="AS61" s="8">
        <f t="shared" si="25"/>
        <v>0.79600000000000004</v>
      </c>
      <c r="AT61" s="8">
        <f t="shared" si="25"/>
        <v>0</v>
      </c>
      <c r="AU61" s="8">
        <f t="shared" si="25"/>
        <v>0</v>
      </c>
      <c r="AV61" s="8">
        <f t="shared" si="25"/>
        <v>0</v>
      </c>
      <c r="AW61" s="8">
        <f t="shared" si="24"/>
        <v>0</v>
      </c>
      <c r="AX61" s="8">
        <f t="shared" si="24"/>
        <v>0</v>
      </c>
      <c r="AY61" s="8">
        <f t="shared" si="24"/>
        <v>0</v>
      </c>
      <c r="AZ61" s="8">
        <f t="shared" si="24"/>
        <v>1</v>
      </c>
      <c r="BA61" s="8">
        <f t="shared" si="24"/>
        <v>0</v>
      </c>
    </row>
    <row r="62" spans="1:53" ht="126" x14ac:dyDescent="0.25">
      <c r="A62" s="32" t="s">
        <v>142</v>
      </c>
      <c r="B62" s="35" t="s">
        <v>144</v>
      </c>
      <c r="C62" s="31" t="s">
        <v>145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f t="shared" si="25"/>
        <v>0</v>
      </c>
      <c r="AS62" s="8">
        <f t="shared" si="25"/>
        <v>0</v>
      </c>
      <c r="AT62" s="8">
        <f t="shared" si="25"/>
        <v>0</v>
      </c>
      <c r="AU62" s="8">
        <f t="shared" si="25"/>
        <v>0</v>
      </c>
      <c r="AV62" s="8">
        <f t="shared" si="25"/>
        <v>0</v>
      </c>
      <c r="AW62" s="8">
        <f t="shared" si="24"/>
        <v>0</v>
      </c>
      <c r="AX62" s="8">
        <f t="shared" si="24"/>
        <v>0</v>
      </c>
      <c r="AY62" s="8">
        <f t="shared" si="24"/>
        <v>0</v>
      </c>
      <c r="AZ62" s="8">
        <f t="shared" si="24"/>
        <v>0</v>
      </c>
      <c r="BA62" s="8">
        <f t="shared" si="24"/>
        <v>0</v>
      </c>
    </row>
    <row r="63" spans="1:53" ht="126" x14ac:dyDescent="0.25">
      <c r="A63" s="39" t="s">
        <v>142</v>
      </c>
      <c r="B63" s="40" t="s">
        <v>146</v>
      </c>
      <c r="C63" s="41" t="s">
        <v>147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0.79600000000000004</v>
      </c>
      <c r="P63" s="26">
        <v>1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f t="shared" si="25"/>
        <v>0</v>
      </c>
      <c r="AS63" s="26">
        <f t="shared" si="25"/>
        <v>0.79600000000000004</v>
      </c>
      <c r="AT63" s="26">
        <f t="shared" si="25"/>
        <v>1</v>
      </c>
      <c r="AU63" s="26">
        <f t="shared" si="25"/>
        <v>0</v>
      </c>
      <c r="AV63" s="26">
        <f t="shared" si="25"/>
        <v>0</v>
      </c>
      <c r="AW63" s="26">
        <f t="shared" si="24"/>
        <v>0</v>
      </c>
      <c r="AX63" s="26">
        <f t="shared" si="24"/>
        <v>0</v>
      </c>
      <c r="AY63" s="26">
        <f t="shared" si="24"/>
        <v>0</v>
      </c>
      <c r="AZ63" s="26">
        <f t="shared" si="24"/>
        <v>0</v>
      </c>
      <c r="BA63" s="8">
        <f t="shared" si="24"/>
        <v>0</v>
      </c>
    </row>
    <row r="64" spans="1:53" ht="126" x14ac:dyDescent="0.25">
      <c r="A64" s="32" t="s">
        <v>142</v>
      </c>
      <c r="B64" s="36" t="s">
        <v>148</v>
      </c>
      <c r="C64" s="31" t="s">
        <v>149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f t="shared" si="25"/>
        <v>0</v>
      </c>
      <c r="AS64" s="8">
        <f t="shared" si="25"/>
        <v>0</v>
      </c>
      <c r="AT64" s="8">
        <f t="shared" si="25"/>
        <v>0</v>
      </c>
      <c r="AU64" s="8">
        <f t="shared" si="25"/>
        <v>0</v>
      </c>
      <c r="AV64" s="8">
        <f t="shared" si="25"/>
        <v>0</v>
      </c>
      <c r="AW64" s="8">
        <f t="shared" si="24"/>
        <v>0</v>
      </c>
      <c r="AX64" s="8">
        <f t="shared" si="24"/>
        <v>0</v>
      </c>
      <c r="AY64" s="8">
        <f t="shared" si="24"/>
        <v>0</v>
      </c>
      <c r="AZ64" s="8">
        <f t="shared" si="24"/>
        <v>0</v>
      </c>
      <c r="BA64" s="8">
        <f t="shared" si="24"/>
        <v>0</v>
      </c>
    </row>
    <row r="65" spans="1:53" ht="126" x14ac:dyDescent="0.25">
      <c r="A65" s="32" t="s">
        <v>142</v>
      </c>
      <c r="B65" s="36" t="s">
        <v>150</v>
      </c>
      <c r="C65" s="31" t="s">
        <v>151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f>J66+J67</f>
        <v>0</v>
      </c>
      <c r="K65" s="8">
        <f>K66+K67</f>
        <v>0</v>
      </c>
      <c r="L65" s="8">
        <f>L66+L67</f>
        <v>0</v>
      </c>
      <c r="M65" s="8">
        <f>M66+M67</f>
        <v>0</v>
      </c>
      <c r="N65" s="8">
        <v>0</v>
      </c>
      <c r="O65" s="15">
        <v>0</v>
      </c>
      <c r="P65" s="8">
        <v>0</v>
      </c>
      <c r="Q65" s="8">
        <v>0</v>
      </c>
      <c r="R65" s="8">
        <v>0</v>
      </c>
      <c r="S65" s="8">
        <v>0</v>
      </c>
      <c r="T65" s="8">
        <f>T66+T67</f>
        <v>0</v>
      </c>
      <c r="U65" s="8">
        <f>U66+U67</f>
        <v>0</v>
      </c>
      <c r="V65" s="8">
        <v>1</v>
      </c>
      <c r="W65" s="8">
        <f>W66+W67</f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f>AD66+AD67</f>
        <v>0</v>
      </c>
      <c r="AE65" s="8">
        <f>AE66+AE67</f>
        <v>0</v>
      </c>
      <c r="AF65" s="8">
        <f>AF66+AF67</f>
        <v>0</v>
      </c>
      <c r="AG65" s="8">
        <f>AG66+AG67</f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f>AN66+AN67</f>
        <v>0</v>
      </c>
      <c r="AO65" s="8">
        <f>AO66+AO67</f>
        <v>0</v>
      </c>
      <c r="AP65" s="8">
        <f>AP66+AP67</f>
        <v>0</v>
      </c>
      <c r="AQ65" s="8">
        <f>AQ66+AQ67</f>
        <v>0</v>
      </c>
      <c r="AR65" s="8">
        <f t="shared" si="25"/>
        <v>0</v>
      </c>
      <c r="AS65" s="8">
        <f t="shared" si="25"/>
        <v>0</v>
      </c>
      <c r="AT65" s="8">
        <f t="shared" si="25"/>
        <v>0</v>
      </c>
      <c r="AU65" s="8">
        <f t="shared" si="25"/>
        <v>0</v>
      </c>
      <c r="AV65" s="8">
        <f t="shared" si="25"/>
        <v>0</v>
      </c>
      <c r="AW65" s="8">
        <f t="shared" si="24"/>
        <v>0</v>
      </c>
      <c r="AX65" s="8">
        <f t="shared" si="24"/>
        <v>0</v>
      </c>
      <c r="AY65" s="8">
        <f t="shared" si="24"/>
        <v>0</v>
      </c>
      <c r="AZ65" s="8">
        <f t="shared" si="24"/>
        <v>1</v>
      </c>
      <c r="BA65" s="8">
        <f t="shared" si="24"/>
        <v>0</v>
      </c>
    </row>
    <row r="66" spans="1:53" ht="123.75" customHeight="1" x14ac:dyDescent="0.25">
      <c r="A66" s="32" t="s">
        <v>142</v>
      </c>
      <c r="B66" s="36" t="s">
        <v>152</v>
      </c>
      <c r="C66" s="31" t="s">
        <v>153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f t="shared" si="25"/>
        <v>0</v>
      </c>
      <c r="AS66" s="8">
        <f t="shared" si="25"/>
        <v>0</v>
      </c>
      <c r="AT66" s="8">
        <f t="shared" si="25"/>
        <v>0</v>
      </c>
      <c r="AU66" s="8">
        <f t="shared" si="25"/>
        <v>0</v>
      </c>
      <c r="AV66" s="8">
        <f t="shared" si="25"/>
        <v>0</v>
      </c>
      <c r="AW66" s="8">
        <f t="shared" si="24"/>
        <v>0</v>
      </c>
      <c r="AX66" s="8">
        <f t="shared" si="24"/>
        <v>0</v>
      </c>
      <c r="AY66" s="8">
        <f t="shared" si="24"/>
        <v>0</v>
      </c>
      <c r="AZ66" s="8">
        <f t="shared" si="24"/>
        <v>0</v>
      </c>
      <c r="BA66" s="8">
        <f t="shared" si="24"/>
        <v>0</v>
      </c>
    </row>
    <row r="67" spans="1:53" ht="126" x14ac:dyDescent="0.25">
      <c r="A67" s="32" t="s">
        <v>142</v>
      </c>
      <c r="B67" s="36" t="s">
        <v>154</v>
      </c>
      <c r="C67" s="31" t="s">
        <v>155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f t="shared" si="25"/>
        <v>0</v>
      </c>
      <c r="AS67" s="8">
        <f t="shared" si="25"/>
        <v>0</v>
      </c>
      <c r="AT67" s="8">
        <f t="shared" si="25"/>
        <v>0</v>
      </c>
      <c r="AU67" s="8">
        <f t="shared" si="25"/>
        <v>0</v>
      </c>
      <c r="AV67" s="8">
        <f t="shared" si="25"/>
        <v>0</v>
      </c>
      <c r="AW67" s="8">
        <f t="shared" si="24"/>
        <v>0</v>
      </c>
      <c r="AX67" s="8">
        <f t="shared" si="24"/>
        <v>0</v>
      </c>
      <c r="AY67" s="8">
        <f t="shared" si="24"/>
        <v>0</v>
      </c>
      <c r="AZ67" s="8">
        <f t="shared" si="24"/>
        <v>0</v>
      </c>
      <c r="BA67" s="8">
        <f t="shared" si="24"/>
        <v>0</v>
      </c>
    </row>
    <row r="68" spans="1:53" ht="126" x14ac:dyDescent="0.25">
      <c r="A68" s="32" t="s">
        <v>142</v>
      </c>
      <c r="B68" s="36" t="s">
        <v>156</v>
      </c>
      <c r="C68" s="31" t="s">
        <v>157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f t="shared" si="25"/>
        <v>0</v>
      </c>
      <c r="AS68" s="8">
        <f t="shared" si="25"/>
        <v>0</v>
      </c>
      <c r="AT68" s="8">
        <f t="shared" si="25"/>
        <v>0</v>
      </c>
      <c r="AU68" s="8">
        <f t="shared" si="25"/>
        <v>0</v>
      </c>
      <c r="AV68" s="8">
        <f t="shared" si="25"/>
        <v>0</v>
      </c>
      <c r="AW68" s="8">
        <f t="shared" si="24"/>
        <v>0</v>
      </c>
      <c r="AX68" s="8">
        <f t="shared" si="24"/>
        <v>0</v>
      </c>
      <c r="AY68" s="8">
        <f t="shared" si="24"/>
        <v>0</v>
      </c>
      <c r="AZ68" s="8">
        <f t="shared" si="24"/>
        <v>0</v>
      </c>
      <c r="BA68" s="8">
        <f t="shared" si="24"/>
        <v>0</v>
      </c>
    </row>
    <row r="69" spans="1:53" ht="78.75" x14ac:dyDescent="0.25">
      <c r="A69" s="32" t="s">
        <v>142</v>
      </c>
      <c r="B69" s="36" t="s">
        <v>158</v>
      </c>
      <c r="C69" s="31" t="s">
        <v>159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f t="shared" si="25"/>
        <v>0</v>
      </c>
      <c r="AS69" s="8">
        <f t="shared" si="25"/>
        <v>0</v>
      </c>
      <c r="AT69" s="8">
        <f t="shared" si="25"/>
        <v>0</v>
      </c>
      <c r="AU69" s="8">
        <f t="shared" si="25"/>
        <v>0</v>
      </c>
      <c r="AV69" s="8">
        <f t="shared" si="25"/>
        <v>0</v>
      </c>
      <c r="AW69" s="8">
        <f t="shared" si="24"/>
        <v>0</v>
      </c>
      <c r="AX69" s="8">
        <f t="shared" si="24"/>
        <v>0</v>
      </c>
      <c r="AY69" s="8">
        <f t="shared" si="24"/>
        <v>0</v>
      </c>
      <c r="AZ69" s="8">
        <f t="shared" si="24"/>
        <v>0</v>
      </c>
      <c r="BA69" s="8">
        <f t="shared" si="24"/>
        <v>0</v>
      </c>
    </row>
    <row r="70" spans="1:53" ht="63" x14ac:dyDescent="0.25">
      <c r="A70" s="32" t="s">
        <v>160</v>
      </c>
      <c r="B70" s="37" t="s">
        <v>161</v>
      </c>
      <c r="C70" s="31" t="s">
        <v>69</v>
      </c>
      <c r="D70" s="8">
        <f>D71+D72</f>
        <v>0</v>
      </c>
      <c r="E70" s="8">
        <f t="shared" ref="E70:AM70" si="27">E71+E72</f>
        <v>0</v>
      </c>
      <c r="F70" s="8">
        <f t="shared" si="27"/>
        <v>0</v>
      </c>
      <c r="G70" s="8">
        <f t="shared" si="27"/>
        <v>0</v>
      </c>
      <c r="H70" s="8">
        <f t="shared" si="27"/>
        <v>0</v>
      </c>
      <c r="I70" s="8">
        <f t="shared" si="27"/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27"/>
        <v>0</v>
      </c>
      <c r="O70" s="8">
        <f t="shared" si="27"/>
        <v>0</v>
      </c>
      <c r="P70" s="8">
        <f t="shared" si="27"/>
        <v>0</v>
      </c>
      <c r="Q70" s="8">
        <f t="shared" si="27"/>
        <v>0</v>
      </c>
      <c r="R70" s="8">
        <f t="shared" si="27"/>
        <v>0</v>
      </c>
      <c r="S70" s="8">
        <f t="shared" si="27"/>
        <v>0</v>
      </c>
      <c r="T70" s="8">
        <v>0</v>
      </c>
      <c r="U70" s="8">
        <v>0</v>
      </c>
      <c r="V70" s="8">
        <v>0</v>
      </c>
      <c r="W70" s="8">
        <v>0</v>
      </c>
      <c r="X70" s="8">
        <f t="shared" si="27"/>
        <v>0</v>
      </c>
      <c r="Y70" s="8">
        <f t="shared" si="27"/>
        <v>0</v>
      </c>
      <c r="Z70" s="8">
        <f t="shared" si="27"/>
        <v>0</v>
      </c>
      <c r="AA70" s="8">
        <f t="shared" si="27"/>
        <v>0</v>
      </c>
      <c r="AB70" s="8">
        <f t="shared" si="27"/>
        <v>0</v>
      </c>
      <c r="AC70" s="8">
        <f t="shared" si="27"/>
        <v>0</v>
      </c>
      <c r="AD70" s="8">
        <v>0</v>
      </c>
      <c r="AE70" s="8">
        <v>0</v>
      </c>
      <c r="AF70" s="8">
        <v>0</v>
      </c>
      <c r="AG70" s="8">
        <v>0</v>
      </c>
      <c r="AH70" s="8">
        <f t="shared" si="27"/>
        <v>0</v>
      </c>
      <c r="AI70" s="8">
        <f t="shared" si="27"/>
        <v>0</v>
      </c>
      <c r="AJ70" s="8">
        <f t="shared" si="27"/>
        <v>0</v>
      </c>
      <c r="AK70" s="8">
        <f t="shared" si="27"/>
        <v>0</v>
      </c>
      <c r="AL70" s="8">
        <f t="shared" si="27"/>
        <v>0</v>
      </c>
      <c r="AM70" s="8">
        <f t="shared" si="27"/>
        <v>0</v>
      </c>
      <c r="AN70" s="8">
        <v>0</v>
      </c>
      <c r="AO70" s="8">
        <v>0</v>
      </c>
      <c r="AP70" s="8">
        <v>0</v>
      </c>
      <c r="AQ70" s="8">
        <v>0</v>
      </c>
      <c r="AR70" s="8">
        <f t="shared" si="25"/>
        <v>0</v>
      </c>
      <c r="AS70" s="8">
        <f t="shared" si="25"/>
        <v>0</v>
      </c>
      <c r="AT70" s="8">
        <f t="shared" si="25"/>
        <v>0</v>
      </c>
      <c r="AU70" s="8">
        <f t="shared" si="25"/>
        <v>0</v>
      </c>
      <c r="AV70" s="8">
        <f t="shared" si="25"/>
        <v>0</v>
      </c>
      <c r="AW70" s="8">
        <f t="shared" si="24"/>
        <v>0</v>
      </c>
      <c r="AX70" s="8">
        <f t="shared" si="24"/>
        <v>0</v>
      </c>
      <c r="AY70" s="8">
        <f t="shared" si="24"/>
        <v>0</v>
      </c>
      <c r="AZ70" s="8">
        <f t="shared" si="24"/>
        <v>0</v>
      </c>
      <c r="BA70" s="8">
        <f t="shared" si="24"/>
        <v>0</v>
      </c>
    </row>
    <row r="71" spans="1:53" ht="47.25" x14ac:dyDescent="0.25">
      <c r="A71" s="32" t="s">
        <v>162</v>
      </c>
      <c r="B71" s="37" t="s">
        <v>163</v>
      </c>
      <c r="C71" s="31" t="s">
        <v>69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f t="shared" si="25"/>
        <v>0</v>
      </c>
      <c r="AS71" s="8">
        <f t="shared" si="25"/>
        <v>0</v>
      </c>
      <c r="AT71" s="8">
        <f t="shared" si="25"/>
        <v>0</v>
      </c>
      <c r="AU71" s="8">
        <f t="shared" si="25"/>
        <v>0</v>
      </c>
      <c r="AV71" s="8">
        <f t="shared" si="25"/>
        <v>0</v>
      </c>
      <c r="AW71" s="8">
        <f t="shared" si="24"/>
        <v>0</v>
      </c>
      <c r="AX71" s="8">
        <f t="shared" si="24"/>
        <v>0</v>
      </c>
      <c r="AY71" s="8">
        <f t="shared" si="24"/>
        <v>0</v>
      </c>
      <c r="AZ71" s="8">
        <f t="shared" si="24"/>
        <v>0</v>
      </c>
      <c r="BA71" s="8">
        <f t="shared" si="24"/>
        <v>0</v>
      </c>
    </row>
    <row r="72" spans="1:53" ht="63" x14ac:dyDescent="0.25">
      <c r="A72" s="32" t="s">
        <v>164</v>
      </c>
      <c r="B72" s="30" t="s">
        <v>165</v>
      </c>
      <c r="C72" s="31" t="s">
        <v>69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f t="shared" si="25"/>
        <v>0</v>
      </c>
      <c r="AS72" s="8">
        <f t="shared" si="25"/>
        <v>0</v>
      </c>
      <c r="AT72" s="8">
        <f t="shared" si="25"/>
        <v>0</v>
      </c>
      <c r="AU72" s="8">
        <f t="shared" si="25"/>
        <v>0</v>
      </c>
      <c r="AV72" s="8">
        <f t="shared" si="25"/>
        <v>0</v>
      </c>
      <c r="AW72" s="8">
        <f t="shared" si="24"/>
        <v>0</v>
      </c>
      <c r="AX72" s="8">
        <f t="shared" si="24"/>
        <v>0</v>
      </c>
      <c r="AY72" s="8">
        <f t="shared" si="24"/>
        <v>0</v>
      </c>
      <c r="AZ72" s="8">
        <f t="shared" si="24"/>
        <v>0</v>
      </c>
      <c r="BA72" s="8">
        <f t="shared" si="24"/>
        <v>0</v>
      </c>
    </row>
    <row r="73" spans="1:53" ht="47.25" x14ac:dyDescent="0.25">
      <c r="A73" s="32" t="s">
        <v>166</v>
      </c>
      <c r="B73" s="30" t="s">
        <v>167</v>
      </c>
      <c r="C73" s="31" t="s">
        <v>69</v>
      </c>
      <c r="D73" s="8">
        <f t="shared" ref="D73:I73" si="28">D74+D75</f>
        <v>0</v>
      </c>
      <c r="E73" s="8">
        <f t="shared" si="28"/>
        <v>0</v>
      </c>
      <c r="F73" s="8">
        <f t="shared" si="28"/>
        <v>0</v>
      </c>
      <c r="G73" s="8">
        <f t="shared" si="28"/>
        <v>0</v>
      </c>
      <c r="H73" s="8">
        <f t="shared" si="28"/>
        <v>0</v>
      </c>
      <c r="I73" s="8">
        <f t="shared" si="28"/>
        <v>0</v>
      </c>
      <c r="J73" s="10">
        <f>J74</f>
        <v>0</v>
      </c>
      <c r="K73" s="10">
        <f>K74</f>
        <v>0</v>
      </c>
      <c r="L73" s="10">
        <f>L74</f>
        <v>0</v>
      </c>
      <c r="M73" s="10">
        <f>M74</f>
        <v>0</v>
      </c>
      <c r="N73" s="8">
        <f>N74+N75</f>
        <v>0</v>
      </c>
      <c r="O73" s="8">
        <f t="shared" ref="O73:W73" si="29">O74+O75+O77+O78+O79</f>
        <v>0</v>
      </c>
      <c r="P73" s="8">
        <f t="shared" si="29"/>
        <v>0</v>
      </c>
      <c r="Q73" s="8">
        <f t="shared" si="29"/>
        <v>0</v>
      </c>
      <c r="R73" s="8">
        <f t="shared" si="29"/>
        <v>0</v>
      </c>
      <c r="S73" s="8">
        <f t="shared" si="29"/>
        <v>0</v>
      </c>
      <c r="T73" s="8">
        <f t="shared" si="29"/>
        <v>0</v>
      </c>
      <c r="U73" s="8">
        <f t="shared" si="29"/>
        <v>0</v>
      </c>
      <c r="V73" s="8">
        <f t="shared" si="29"/>
        <v>0</v>
      </c>
      <c r="W73" s="8">
        <f t="shared" si="29"/>
        <v>0</v>
      </c>
      <c r="X73" s="8">
        <f t="shared" ref="X73:AC73" si="30">X74+X75</f>
        <v>0</v>
      </c>
      <c r="Y73" s="8">
        <f t="shared" si="30"/>
        <v>0.53400000000000003</v>
      </c>
      <c r="Z73" s="8">
        <f t="shared" si="30"/>
        <v>0</v>
      </c>
      <c r="AA73" s="8">
        <f t="shared" si="30"/>
        <v>0</v>
      </c>
      <c r="AB73" s="8">
        <f t="shared" si="30"/>
        <v>0</v>
      </c>
      <c r="AC73" s="8">
        <f t="shared" si="30"/>
        <v>0</v>
      </c>
      <c r="AD73" s="23">
        <f>AD74</f>
        <v>0</v>
      </c>
      <c r="AE73" s="23">
        <f>AE75</f>
        <v>50</v>
      </c>
      <c r="AF73" s="23">
        <f>AF74</f>
        <v>0</v>
      </c>
      <c r="AG73" s="23">
        <f>AG74</f>
        <v>0</v>
      </c>
      <c r="AH73" s="23">
        <f>AH74+AH75</f>
        <v>0</v>
      </c>
      <c r="AI73" s="8">
        <f t="shared" ref="AI73:AQ73" si="31">AI74+AI75+AI77+AI78+AI79+AI84</f>
        <v>0.98199999999999998</v>
      </c>
      <c r="AJ73" s="8">
        <f t="shared" si="31"/>
        <v>0</v>
      </c>
      <c r="AK73" s="8">
        <f t="shared" si="31"/>
        <v>0</v>
      </c>
      <c r="AL73" s="8">
        <f t="shared" si="31"/>
        <v>0</v>
      </c>
      <c r="AM73" s="8">
        <f t="shared" si="31"/>
        <v>0</v>
      </c>
      <c r="AN73" s="8">
        <f t="shared" si="31"/>
        <v>2</v>
      </c>
      <c r="AO73" s="8">
        <f t="shared" si="31"/>
        <v>0</v>
      </c>
      <c r="AP73" s="8">
        <f t="shared" si="31"/>
        <v>0</v>
      </c>
      <c r="AQ73" s="8">
        <f t="shared" si="31"/>
        <v>0</v>
      </c>
      <c r="AR73" s="8">
        <f t="shared" si="25"/>
        <v>0</v>
      </c>
      <c r="AS73" s="8">
        <f t="shared" si="25"/>
        <v>1.516</v>
      </c>
      <c r="AT73" s="8">
        <f t="shared" si="25"/>
        <v>0</v>
      </c>
      <c r="AU73" s="8">
        <f t="shared" si="25"/>
        <v>0</v>
      </c>
      <c r="AV73" s="8">
        <f t="shared" si="25"/>
        <v>0</v>
      </c>
      <c r="AW73" s="8">
        <f t="shared" si="24"/>
        <v>0</v>
      </c>
      <c r="AX73" s="8">
        <f t="shared" si="24"/>
        <v>2</v>
      </c>
      <c r="AY73" s="8">
        <f t="shared" si="24"/>
        <v>50</v>
      </c>
      <c r="AZ73" s="8">
        <f t="shared" si="24"/>
        <v>0</v>
      </c>
      <c r="BA73" s="8">
        <f t="shared" si="24"/>
        <v>0</v>
      </c>
    </row>
    <row r="74" spans="1:53" ht="47.25" x14ac:dyDescent="0.25">
      <c r="A74" s="32" t="s">
        <v>168</v>
      </c>
      <c r="B74" s="30" t="s">
        <v>169</v>
      </c>
      <c r="C74" s="31" t="s">
        <v>69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f t="shared" si="25"/>
        <v>0</v>
      </c>
      <c r="AS74" s="8">
        <f t="shared" si="25"/>
        <v>0</v>
      </c>
      <c r="AT74" s="8">
        <f t="shared" si="25"/>
        <v>0</v>
      </c>
      <c r="AU74" s="8">
        <f t="shared" si="25"/>
        <v>0</v>
      </c>
      <c r="AV74" s="8">
        <f t="shared" si="25"/>
        <v>0</v>
      </c>
      <c r="AW74" s="8">
        <f t="shared" si="24"/>
        <v>0</v>
      </c>
      <c r="AX74" s="8">
        <f t="shared" si="24"/>
        <v>0</v>
      </c>
      <c r="AY74" s="8">
        <f t="shared" si="24"/>
        <v>0</v>
      </c>
      <c r="AZ74" s="8">
        <f t="shared" si="24"/>
        <v>0</v>
      </c>
      <c r="BA74" s="8">
        <f t="shared" si="24"/>
        <v>0</v>
      </c>
    </row>
    <row r="75" spans="1:53" ht="47.25" x14ac:dyDescent="0.25">
      <c r="A75" s="32" t="s">
        <v>170</v>
      </c>
      <c r="B75" s="30" t="s">
        <v>171</v>
      </c>
      <c r="C75" s="31" t="s">
        <v>69</v>
      </c>
      <c r="D75" s="8">
        <f>D76</f>
        <v>0</v>
      </c>
      <c r="E75" s="8">
        <f t="shared" ref="E75:AQ75" si="32">E76</f>
        <v>0</v>
      </c>
      <c r="F75" s="8">
        <f t="shared" si="32"/>
        <v>0</v>
      </c>
      <c r="G75" s="8">
        <f t="shared" si="32"/>
        <v>0</v>
      </c>
      <c r="H75" s="8">
        <f t="shared" si="32"/>
        <v>0</v>
      </c>
      <c r="I75" s="8">
        <f t="shared" si="32"/>
        <v>0</v>
      </c>
      <c r="J75" s="8">
        <f t="shared" si="32"/>
        <v>0</v>
      </c>
      <c r="K75" s="8">
        <f t="shared" si="32"/>
        <v>0</v>
      </c>
      <c r="L75" s="8">
        <f t="shared" si="32"/>
        <v>0</v>
      </c>
      <c r="M75" s="8">
        <f t="shared" si="32"/>
        <v>0</v>
      </c>
      <c r="N75" s="8">
        <f t="shared" si="32"/>
        <v>0</v>
      </c>
      <c r="O75" s="8">
        <f t="shared" si="32"/>
        <v>0</v>
      </c>
      <c r="P75" s="8">
        <f t="shared" si="32"/>
        <v>0</v>
      </c>
      <c r="Q75" s="8">
        <f t="shared" si="32"/>
        <v>0</v>
      </c>
      <c r="R75" s="8">
        <f t="shared" si="32"/>
        <v>0</v>
      </c>
      <c r="S75" s="8">
        <f t="shared" si="32"/>
        <v>0</v>
      </c>
      <c r="T75" s="8">
        <f t="shared" si="32"/>
        <v>0</v>
      </c>
      <c r="U75" s="8">
        <f t="shared" si="32"/>
        <v>0</v>
      </c>
      <c r="V75" s="8">
        <f t="shared" si="32"/>
        <v>0</v>
      </c>
      <c r="W75" s="8">
        <f t="shared" si="32"/>
        <v>0</v>
      </c>
      <c r="X75" s="8">
        <f t="shared" si="32"/>
        <v>0</v>
      </c>
      <c r="Y75" s="8">
        <f>Y79</f>
        <v>0.53400000000000003</v>
      </c>
      <c r="Z75" s="8">
        <f t="shared" si="32"/>
        <v>0</v>
      </c>
      <c r="AA75" s="8">
        <f t="shared" si="32"/>
        <v>0</v>
      </c>
      <c r="AB75" s="8">
        <f t="shared" si="32"/>
        <v>0</v>
      </c>
      <c r="AC75" s="8">
        <f t="shared" si="32"/>
        <v>0</v>
      </c>
      <c r="AD75" s="8">
        <f t="shared" si="32"/>
        <v>0</v>
      </c>
      <c r="AE75" s="8">
        <f>AE79</f>
        <v>50</v>
      </c>
      <c r="AF75" s="8">
        <f t="shared" si="32"/>
        <v>0</v>
      </c>
      <c r="AG75" s="8">
        <f t="shared" si="32"/>
        <v>0</v>
      </c>
      <c r="AH75" s="8">
        <f t="shared" si="32"/>
        <v>0</v>
      </c>
      <c r="AI75" s="8">
        <f t="shared" si="32"/>
        <v>0</v>
      </c>
      <c r="AJ75" s="8">
        <f t="shared" si="32"/>
        <v>0</v>
      </c>
      <c r="AK75" s="8">
        <f t="shared" si="32"/>
        <v>0</v>
      </c>
      <c r="AL75" s="8">
        <f t="shared" si="32"/>
        <v>0</v>
      </c>
      <c r="AM75" s="8">
        <f t="shared" si="32"/>
        <v>0</v>
      </c>
      <c r="AN75" s="8">
        <f t="shared" si="32"/>
        <v>0</v>
      </c>
      <c r="AO75" s="8">
        <f t="shared" si="32"/>
        <v>0</v>
      </c>
      <c r="AP75" s="8">
        <f t="shared" si="32"/>
        <v>0</v>
      </c>
      <c r="AQ75" s="8">
        <f t="shared" si="32"/>
        <v>0</v>
      </c>
      <c r="AR75" s="8">
        <f t="shared" si="25"/>
        <v>0</v>
      </c>
      <c r="AS75" s="8">
        <f t="shared" si="25"/>
        <v>0.53400000000000003</v>
      </c>
      <c r="AT75" s="8">
        <f t="shared" si="25"/>
        <v>0</v>
      </c>
      <c r="AU75" s="8">
        <f t="shared" si="25"/>
        <v>0</v>
      </c>
      <c r="AV75" s="8">
        <f t="shared" si="25"/>
        <v>0</v>
      </c>
      <c r="AW75" s="8">
        <f t="shared" si="24"/>
        <v>0</v>
      </c>
      <c r="AX75" s="8">
        <f t="shared" si="24"/>
        <v>0</v>
      </c>
      <c r="AY75" s="8">
        <f t="shared" si="24"/>
        <v>50</v>
      </c>
      <c r="AZ75" s="8">
        <f t="shared" si="24"/>
        <v>0</v>
      </c>
      <c r="BA75" s="8">
        <f t="shared" si="24"/>
        <v>0</v>
      </c>
    </row>
    <row r="76" spans="1:53" ht="47.25" x14ac:dyDescent="0.25">
      <c r="A76" s="32" t="s">
        <v>170</v>
      </c>
      <c r="B76" s="34" t="s">
        <v>172</v>
      </c>
      <c r="C76" s="42" t="s">
        <v>173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f t="shared" si="25"/>
        <v>0</v>
      </c>
      <c r="AS76" s="8">
        <f t="shared" si="25"/>
        <v>0</v>
      </c>
      <c r="AT76" s="8">
        <f t="shared" si="25"/>
        <v>0</v>
      </c>
      <c r="AU76" s="8">
        <f t="shared" si="25"/>
        <v>0</v>
      </c>
      <c r="AV76" s="8">
        <f t="shared" si="25"/>
        <v>0</v>
      </c>
      <c r="AW76" s="8">
        <f t="shared" si="24"/>
        <v>0</v>
      </c>
      <c r="AX76" s="8">
        <f t="shared" si="24"/>
        <v>0</v>
      </c>
      <c r="AY76" s="8">
        <f t="shared" si="24"/>
        <v>0</v>
      </c>
      <c r="AZ76" s="8">
        <f t="shared" si="24"/>
        <v>0</v>
      </c>
      <c r="BA76" s="8">
        <f t="shared" si="24"/>
        <v>0</v>
      </c>
    </row>
    <row r="77" spans="1:53" ht="47.25" x14ac:dyDescent="0.25">
      <c r="A77" s="32" t="s">
        <v>174</v>
      </c>
      <c r="B77" s="30" t="s">
        <v>175</v>
      </c>
      <c r="C77" s="31" t="s">
        <v>69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f t="shared" si="25"/>
        <v>0</v>
      </c>
      <c r="AS77" s="8">
        <f t="shared" si="25"/>
        <v>0</v>
      </c>
      <c r="AT77" s="8">
        <f t="shared" si="25"/>
        <v>0</v>
      </c>
      <c r="AU77" s="8">
        <f t="shared" si="25"/>
        <v>0</v>
      </c>
      <c r="AV77" s="8">
        <f t="shared" si="25"/>
        <v>0</v>
      </c>
      <c r="AW77" s="8">
        <f t="shared" si="24"/>
        <v>0</v>
      </c>
      <c r="AX77" s="8">
        <f t="shared" si="24"/>
        <v>0</v>
      </c>
      <c r="AY77" s="8">
        <f t="shared" si="24"/>
        <v>0</v>
      </c>
      <c r="AZ77" s="8">
        <f t="shared" si="24"/>
        <v>0</v>
      </c>
      <c r="BA77" s="8">
        <f t="shared" si="24"/>
        <v>0</v>
      </c>
    </row>
    <row r="78" spans="1:53" ht="47.25" x14ac:dyDescent="0.25">
      <c r="A78" s="32" t="s">
        <v>176</v>
      </c>
      <c r="B78" s="30" t="s">
        <v>177</v>
      </c>
      <c r="C78" s="31" t="s">
        <v>69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f t="shared" si="25"/>
        <v>0</v>
      </c>
      <c r="AS78" s="8">
        <f t="shared" si="25"/>
        <v>0</v>
      </c>
      <c r="AT78" s="8">
        <f t="shared" si="25"/>
        <v>0</v>
      </c>
      <c r="AU78" s="8">
        <f t="shared" si="25"/>
        <v>0</v>
      </c>
      <c r="AV78" s="8">
        <f t="shared" si="25"/>
        <v>0</v>
      </c>
      <c r="AW78" s="8">
        <f t="shared" si="24"/>
        <v>0</v>
      </c>
      <c r="AX78" s="8">
        <f t="shared" si="24"/>
        <v>0</v>
      </c>
      <c r="AY78" s="8">
        <f t="shared" si="24"/>
        <v>0</v>
      </c>
      <c r="AZ78" s="8">
        <f t="shared" si="24"/>
        <v>0</v>
      </c>
      <c r="BA78" s="8">
        <f t="shared" si="24"/>
        <v>0</v>
      </c>
    </row>
    <row r="79" spans="1:53" ht="63" x14ac:dyDescent="0.25">
      <c r="A79" s="32" t="s">
        <v>178</v>
      </c>
      <c r="B79" s="30" t="s">
        <v>179</v>
      </c>
      <c r="C79" s="31" t="s">
        <v>69</v>
      </c>
      <c r="D79" s="8">
        <f>D80+D81+D82+D83</f>
        <v>0</v>
      </c>
      <c r="E79" s="8">
        <f t="shared" ref="E79:AM79" si="33">E80+E81+E82+E83</f>
        <v>0</v>
      </c>
      <c r="F79" s="8">
        <f t="shared" si="33"/>
        <v>0</v>
      </c>
      <c r="G79" s="8">
        <f t="shared" si="33"/>
        <v>0</v>
      </c>
      <c r="H79" s="8">
        <f t="shared" si="33"/>
        <v>0</v>
      </c>
      <c r="I79" s="8">
        <f t="shared" si="33"/>
        <v>0</v>
      </c>
      <c r="J79" s="8">
        <f>J80+J81</f>
        <v>0</v>
      </c>
      <c r="K79" s="8">
        <f>K80+K81</f>
        <v>0</v>
      </c>
      <c r="L79" s="8">
        <f>L80+L81</f>
        <v>0</v>
      </c>
      <c r="M79" s="8">
        <f>M80+M81</f>
        <v>0</v>
      </c>
      <c r="N79" s="8">
        <f t="shared" si="33"/>
        <v>0</v>
      </c>
      <c r="O79" s="8">
        <v>0</v>
      </c>
      <c r="P79" s="8">
        <f t="shared" si="33"/>
        <v>0</v>
      </c>
      <c r="Q79" s="8">
        <f t="shared" si="33"/>
        <v>0</v>
      </c>
      <c r="R79" s="8">
        <f t="shared" si="33"/>
        <v>0</v>
      </c>
      <c r="S79" s="8">
        <f t="shared" si="33"/>
        <v>0</v>
      </c>
      <c r="T79" s="8">
        <f t="shared" si="33"/>
        <v>0</v>
      </c>
      <c r="U79" s="8">
        <f t="shared" si="33"/>
        <v>0</v>
      </c>
      <c r="V79" s="8">
        <v>0</v>
      </c>
      <c r="W79" s="8">
        <f t="shared" si="33"/>
        <v>0</v>
      </c>
      <c r="X79" s="8">
        <f t="shared" si="33"/>
        <v>0</v>
      </c>
      <c r="Y79" s="8">
        <f t="shared" si="33"/>
        <v>0.53400000000000003</v>
      </c>
      <c r="Z79" s="8">
        <f t="shared" si="33"/>
        <v>50</v>
      </c>
      <c r="AA79" s="8">
        <f t="shared" si="33"/>
        <v>0</v>
      </c>
      <c r="AB79" s="8">
        <f t="shared" si="33"/>
        <v>0</v>
      </c>
      <c r="AC79" s="8">
        <f t="shared" si="33"/>
        <v>0</v>
      </c>
      <c r="AD79" s="8">
        <f>AD80+AD81</f>
        <v>0</v>
      </c>
      <c r="AE79" s="8">
        <f>AE80+AE81</f>
        <v>50</v>
      </c>
      <c r="AF79" s="8">
        <f>AF80+AF81</f>
        <v>0</v>
      </c>
      <c r="AG79" s="8">
        <f>AG80+AG81</f>
        <v>0</v>
      </c>
      <c r="AH79" s="8">
        <f t="shared" si="33"/>
        <v>0</v>
      </c>
      <c r="AI79" s="8">
        <f t="shared" si="33"/>
        <v>0</v>
      </c>
      <c r="AJ79" s="8">
        <f t="shared" si="33"/>
        <v>0</v>
      </c>
      <c r="AK79" s="8">
        <f t="shared" si="33"/>
        <v>0</v>
      </c>
      <c r="AL79" s="8">
        <f t="shared" si="33"/>
        <v>0</v>
      </c>
      <c r="AM79" s="8">
        <f t="shared" si="33"/>
        <v>0</v>
      </c>
      <c r="AN79" s="8">
        <f>AN80+AN81</f>
        <v>0</v>
      </c>
      <c r="AO79" s="8">
        <f>AO80+AO81</f>
        <v>0</v>
      </c>
      <c r="AP79" s="8">
        <f>AP80+AP81</f>
        <v>0</v>
      </c>
      <c r="AQ79" s="8">
        <f>AQ80+AQ81</f>
        <v>0</v>
      </c>
      <c r="AR79" s="8">
        <f t="shared" si="25"/>
        <v>0</v>
      </c>
      <c r="AS79" s="8">
        <f t="shared" si="25"/>
        <v>0.53400000000000003</v>
      </c>
      <c r="AT79" s="8">
        <f t="shared" si="25"/>
        <v>50</v>
      </c>
      <c r="AU79" s="8">
        <f t="shared" si="25"/>
        <v>0</v>
      </c>
      <c r="AV79" s="8">
        <f t="shared" si="25"/>
        <v>0</v>
      </c>
      <c r="AW79" s="8">
        <f t="shared" si="24"/>
        <v>0</v>
      </c>
      <c r="AX79" s="8">
        <f t="shared" si="24"/>
        <v>0</v>
      </c>
      <c r="AY79" s="8">
        <f t="shared" si="24"/>
        <v>50</v>
      </c>
      <c r="AZ79" s="8">
        <f t="shared" si="24"/>
        <v>0</v>
      </c>
      <c r="BA79" s="8">
        <f t="shared" si="24"/>
        <v>0</v>
      </c>
    </row>
    <row r="80" spans="1:53" ht="94.5" x14ac:dyDescent="0.25">
      <c r="A80" s="32" t="s">
        <v>178</v>
      </c>
      <c r="B80" s="34" t="s">
        <v>228</v>
      </c>
      <c r="C80" s="42" t="s">
        <v>93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0.53400000000000003</v>
      </c>
      <c r="Z80" s="8">
        <v>50</v>
      </c>
      <c r="AA80" s="8">
        <v>0</v>
      </c>
      <c r="AB80" s="8">
        <v>0</v>
      </c>
      <c r="AC80" s="8">
        <v>0</v>
      </c>
      <c r="AD80" s="8">
        <v>0</v>
      </c>
      <c r="AE80" s="8">
        <v>50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f t="shared" si="25"/>
        <v>0</v>
      </c>
      <c r="AS80" s="8">
        <f t="shared" si="25"/>
        <v>0.53400000000000003</v>
      </c>
      <c r="AT80" s="8">
        <f t="shared" si="25"/>
        <v>50</v>
      </c>
      <c r="AU80" s="8">
        <f t="shared" si="25"/>
        <v>0</v>
      </c>
      <c r="AV80" s="8">
        <f t="shared" si="25"/>
        <v>0</v>
      </c>
      <c r="AW80" s="8">
        <f t="shared" si="24"/>
        <v>0</v>
      </c>
      <c r="AX80" s="8">
        <f t="shared" si="24"/>
        <v>0</v>
      </c>
      <c r="AY80" s="8">
        <f t="shared" si="24"/>
        <v>50</v>
      </c>
      <c r="AZ80" s="8">
        <f t="shared" si="24"/>
        <v>0</v>
      </c>
      <c r="BA80" s="8">
        <f t="shared" si="24"/>
        <v>0</v>
      </c>
    </row>
    <row r="81" spans="1:53" ht="94.5" x14ac:dyDescent="0.25">
      <c r="A81" s="32" t="s">
        <v>180</v>
      </c>
      <c r="B81" s="34" t="s">
        <v>228</v>
      </c>
      <c r="C81" s="42" t="s">
        <v>229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0.53400000000000003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50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f t="shared" si="25"/>
        <v>0</v>
      </c>
      <c r="AS81" s="8">
        <f t="shared" si="25"/>
        <v>0.53400000000000003</v>
      </c>
      <c r="AT81" s="8">
        <f t="shared" si="25"/>
        <v>0</v>
      </c>
      <c r="AU81" s="8">
        <f t="shared" si="25"/>
        <v>0</v>
      </c>
      <c r="AV81" s="8">
        <f t="shared" si="25"/>
        <v>0</v>
      </c>
      <c r="AW81" s="8">
        <f t="shared" si="24"/>
        <v>0</v>
      </c>
      <c r="AX81" s="8">
        <f t="shared" si="24"/>
        <v>0</v>
      </c>
      <c r="AY81" s="8">
        <f t="shared" si="24"/>
        <v>0</v>
      </c>
      <c r="AZ81" s="8">
        <f t="shared" si="24"/>
        <v>50</v>
      </c>
      <c r="BA81" s="8">
        <f t="shared" si="24"/>
        <v>0</v>
      </c>
    </row>
    <row r="82" spans="1:53" ht="78.75" x14ac:dyDescent="0.25">
      <c r="A82" s="32" t="s">
        <v>180</v>
      </c>
      <c r="B82" s="34" t="s">
        <v>181</v>
      </c>
      <c r="C82" s="31" t="s">
        <v>182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f t="shared" si="25"/>
        <v>0</v>
      </c>
      <c r="AS82" s="8">
        <f t="shared" si="25"/>
        <v>0</v>
      </c>
      <c r="AT82" s="8">
        <f t="shared" si="25"/>
        <v>0</v>
      </c>
      <c r="AU82" s="8">
        <f t="shared" si="25"/>
        <v>0</v>
      </c>
      <c r="AV82" s="8">
        <f t="shared" si="25"/>
        <v>0</v>
      </c>
      <c r="AW82" s="8">
        <f t="shared" si="24"/>
        <v>0</v>
      </c>
      <c r="AX82" s="8">
        <f t="shared" si="24"/>
        <v>0</v>
      </c>
      <c r="AY82" s="8">
        <f t="shared" si="24"/>
        <v>0</v>
      </c>
      <c r="AZ82" s="8">
        <f t="shared" si="24"/>
        <v>0</v>
      </c>
      <c r="BA82" s="8">
        <f t="shared" si="24"/>
        <v>0</v>
      </c>
    </row>
    <row r="83" spans="1:53" ht="94.5" x14ac:dyDescent="0.25">
      <c r="A83" s="32" t="s">
        <v>180</v>
      </c>
      <c r="B83" s="34" t="s">
        <v>183</v>
      </c>
      <c r="C83" s="31" t="s">
        <v>184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f t="shared" si="25"/>
        <v>0</v>
      </c>
      <c r="AS83" s="8">
        <f t="shared" si="25"/>
        <v>0</v>
      </c>
      <c r="AT83" s="8">
        <f t="shared" si="25"/>
        <v>0</v>
      </c>
      <c r="AU83" s="8">
        <f t="shared" si="25"/>
        <v>0</v>
      </c>
      <c r="AV83" s="8">
        <f t="shared" si="25"/>
        <v>0</v>
      </c>
      <c r="AW83" s="8">
        <f t="shared" si="24"/>
        <v>0</v>
      </c>
      <c r="AX83" s="8">
        <f t="shared" si="24"/>
        <v>0</v>
      </c>
      <c r="AY83" s="8">
        <f t="shared" si="24"/>
        <v>0</v>
      </c>
      <c r="AZ83" s="8">
        <f t="shared" si="24"/>
        <v>0</v>
      </c>
      <c r="BA83" s="8">
        <f t="shared" si="24"/>
        <v>0</v>
      </c>
    </row>
    <row r="84" spans="1:53" ht="63" x14ac:dyDescent="0.25">
      <c r="A84" s="32" t="s">
        <v>185</v>
      </c>
      <c r="B84" s="30" t="s">
        <v>186</v>
      </c>
      <c r="C84" s="31" t="s">
        <v>69</v>
      </c>
      <c r="D84" s="8">
        <f>D85</f>
        <v>0</v>
      </c>
      <c r="E84" s="8">
        <f t="shared" ref="E84:AQ84" si="34">E85</f>
        <v>0</v>
      </c>
      <c r="F84" s="8">
        <f t="shared" si="34"/>
        <v>0</v>
      </c>
      <c r="G84" s="8">
        <f t="shared" si="34"/>
        <v>0</v>
      </c>
      <c r="H84" s="8">
        <f t="shared" si="34"/>
        <v>0</v>
      </c>
      <c r="I84" s="8">
        <f t="shared" si="34"/>
        <v>0</v>
      </c>
      <c r="J84" s="8">
        <f t="shared" si="34"/>
        <v>0</v>
      </c>
      <c r="K84" s="8">
        <f t="shared" si="34"/>
        <v>0</v>
      </c>
      <c r="L84" s="8">
        <f t="shared" si="34"/>
        <v>0</v>
      </c>
      <c r="M84" s="8">
        <f t="shared" si="34"/>
        <v>0</v>
      </c>
      <c r="N84" s="8">
        <f t="shared" si="34"/>
        <v>0</v>
      </c>
      <c r="O84" s="8">
        <f t="shared" si="34"/>
        <v>0</v>
      </c>
      <c r="P84" s="8">
        <f t="shared" si="34"/>
        <v>0</v>
      </c>
      <c r="Q84" s="8">
        <f t="shared" si="34"/>
        <v>0</v>
      </c>
      <c r="R84" s="8">
        <f t="shared" si="34"/>
        <v>0</v>
      </c>
      <c r="S84" s="8">
        <f t="shared" si="34"/>
        <v>0</v>
      </c>
      <c r="T84" s="8">
        <f t="shared" si="34"/>
        <v>0</v>
      </c>
      <c r="U84" s="8">
        <f t="shared" si="34"/>
        <v>0</v>
      </c>
      <c r="V84" s="8">
        <f t="shared" si="34"/>
        <v>0</v>
      </c>
      <c r="W84" s="8">
        <f t="shared" si="34"/>
        <v>0</v>
      </c>
      <c r="X84" s="8">
        <f t="shared" si="34"/>
        <v>0</v>
      </c>
      <c r="Y84" s="8">
        <f t="shared" si="34"/>
        <v>0</v>
      </c>
      <c r="Z84" s="8">
        <f t="shared" si="34"/>
        <v>0</v>
      </c>
      <c r="AA84" s="8">
        <f t="shared" si="34"/>
        <v>0</v>
      </c>
      <c r="AB84" s="8">
        <f t="shared" si="34"/>
        <v>0</v>
      </c>
      <c r="AC84" s="8">
        <f t="shared" si="34"/>
        <v>0</v>
      </c>
      <c r="AD84" s="8">
        <f t="shared" si="34"/>
        <v>0</v>
      </c>
      <c r="AE84" s="8">
        <f t="shared" si="34"/>
        <v>0</v>
      </c>
      <c r="AF84" s="8">
        <f t="shared" si="34"/>
        <v>0</v>
      </c>
      <c r="AG84" s="8">
        <f t="shared" si="34"/>
        <v>0</v>
      </c>
      <c r="AH84" s="8">
        <f t="shared" si="34"/>
        <v>0</v>
      </c>
      <c r="AI84" s="8">
        <f t="shared" si="34"/>
        <v>0.98199999999999998</v>
      </c>
      <c r="AJ84" s="8">
        <f t="shared" si="34"/>
        <v>0</v>
      </c>
      <c r="AK84" s="8">
        <f t="shared" si="34"/>
        <v>0</v>
      </c>
      <c r="AL84" s="8">
        <f t="shared" si="34"/>
        <v>0</v>
      </c>
      <c r="AM84" s="8">
        <f t="shared" si="34"/>
        <v>0</v>
      </c>
      <c r="AN84" s="8">
        <f t="shared" si="34"/>
        <v>2</v>
      </c>
      <c r="AO84" s="8">
        <f t="shared" si="34"/>
        <v>0</v>
      </c>
      <c r="AP84" s="8">
        <f t="shared" si="34"/>
        <v>0</v>
      </c>
      <c r="AQ84" s="8">
        <f t="shared" si="34"/>
        <v>0</v>
      </c>
      <c r="AR84" s="8">
        <f t="shared" si="25"/>
        <v>0</v>
      </c>
      <c r="AS84" s="8">
        <f t="shared" si="25"/>
        <v>0.98199999999999998</v>
      </c>
      <c r="AT84" s="8">
        <f t="shared" si="25"/>
        <v>0</v>
      </c>
      <c r="AU84" s="8">
        <f t="shared" si="25"/>
        <v>0</v>
      </c>
      <c r="AV84" s="8">
        <f t="shared" si="25"/>
        <v>0</v>
      </c>
      <c r="AW84" s="8">
        <f t="shared" si="24"/>
        <v>0</v>
      </c>
      <c r="AX84" s="8">
        <f t="shared" si="24"/>
        <v>2</v>
      </c>
      <c r="AY84" s="8">
        <f t="shared" si="24"/>
        <v>0</v>
      </c>
      <c r="AZ84" s="8">
        <f t="shared" si="24"/>
        <v>0</v>
      </c>
      <c r="BA84" s="8">
        <f t="shared" si="24"/>
        <v>0</v>
      </c>
    </row>
    <row r="85" spans="1:53" ht="63" x14ac:dyDescent="0.25">
      <c r="A85" s="32" t="s">
        <v>187</v>
      </c>
      <c r="B85" s="34" t="s">
        <v>188</v>
      </c>
      <c r="C85" s="42" t="s">
        <v>189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15">
        <v>0.98199999999999998</v>
      </c>
      <c r="AJ85" s="8">
        <v>0</v>
      </c>
      <c r="AK85" s="8">
        <v>0</v>
      </c>
      <c r="AL85" s="8">
        <v>0</v>
      </c>
      <c r="AM85" s="8">
        <v>0</v>
      </c>
      <c r="AN85" s="8">
        <v>2</v>
      </c>
      <c r="AO85" s="8">
        <v>0</v>
      </c>
      <c r="AP85" s="8">
        <v>0</v>
      </c>
      <c r="AQ85" s="8">
        <v>0</v>
      </c>
      <c r="AR85" s="8">
        <f t="shared" si="25"/>
        <v>0</v>
      </c>
      <c r="AS85" s="8">
        <f t="shared" si="25"/>
        <v>0.98199999999999998</v>
      </c>
      <c r="AT85" s="8">
        <f t="shared" si="25"/>
        <v>0</v>
      </c>
      <c r="AU85" s="8">
        <f t="shared" si="25"/>
        <v>0</v>
      </c>
      <c r="AV85" s="8">
        <f t="shared" si="25"/>
        <v>0</v>
      </c>
      <c r="AW85" s="8">
        <f t="shared" si="24"/>
        <v>0</v>
      </c>
      <c r="AX85" s="8">
        <f t="shared" si="24"/>
        <v>2</v>
      </c>
      <c r="AY85" s="8">
        <f t="shared" si="24"/>
        <v>0</v>
      </c>
      <c r="AZ85" s="8">
        <f t="shared" si="24"/>
        <v>0</v>
      </c>
      <c r="BA85" s="8">
        <f t="shared" si="24"/>
        <v>0</v>
      </c>
    </row>
    <row r="86" spans="1:53" ht="63" x14ac:dyDescent="0.25">
      <c r="A86" s="32" t="s">
        <v>190</v>
      </c>
      <c r="B86" s="30" t="s">
        <v>191</v>
      </c>
      <c r="C86" s="31" t="s">
        <v>69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f t="shared" si="25"/>
        <v>0</v>
      </c>
      <c r="AS86" s="8">
        <f t="shared" si="25"/>
        <v>0</v>
      </c>
      <c r="AT86" s="8">
        <f t="shared" si="25"/>
        <v>0</v>
      </c>
      <c r="AU86" s="8">
        <f t="shared" si="25"/>
        <v>0</v>
      </c>
      <c r="AV86" s="8">
        <f t="shared" si="25"/>
        <v>0</v>
      </c>
      <c r="AW86" s="8">
        <f t="shared" si="24"/>
        <v>0</v>
      </c>
      <c r="AX86" s="8">
        <f t="shared" si="24"/>
        <v>0</v>
      </c>
      <c r="AY86" s="8">
        <f t="shared" si="24"/>
        <v>0</v>
      </c>
      <c r="AZ86" s="8">
        <f t="shared" si="24"/>
        <v>0</v>
      </c>
      <c r="BA86" s="8">
        <f t="shared" si="24"/>
        <v>0</v>
      </c>
    </row>
    <row r="87" spans="1:53" ht="63" x14ac:dyDescent="0.25">
      <c r="A87" s="32" t="s">
        <v>192</v>
      </c>
      <c r="B87" s="30" t="s">
        <v>193</v>
      </c>
      <c r="C87" s="31" t="s">
        <v>69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f t="shared" si="25"/>
        <v>0</v>
      </c>
      <c r="AS87" s="8">
        <f t="shared" si="25"/>
        <v>0</v>
      </c>
      <c r="AT87" s="8">
        <f t="shared" si="25"/>
        <v>0</v>
      </c>
      <c r="AU87" s="8">
        <f t="shared" si="25"/>
        <v>0</v>
      </c>
      <c r="AV87" s="8">
        <f t="shared" si="25"/>
        <v>0</v>
      </c>
      <c r="AW87" s="8">
        <f t="shared" si="24"/>
        <v>0</v>
      </c>
      <c r="AX87" s="8">
        <f t="shared" si="24"/>
        <v>0</v>
      </c>
      <c r="AY87" s="8">
        <f t="shared" si="24"/>
        <v>0</v>
      </c>
      <c r="AZ87" s="8">
        <f t="shared" si="24"/>
        <v>0</v>
      </c>
      <c r="BA87" s="8">
        <f t="shared" si="24"/>
        <v>0</v>
      </c>
    </row>
    <row r="88" spans="1:53" ht="63" x14ac:dyDescent="0.25">
      <c r="A88" s="32" t="s">
        <v>194</v>
      </c>
      <c r="B88" s="30" t="s">
        <v>195</v>
      </c>
      <c r="C88" s="31" t="s">
        <v>69</v>
      </c>
      <c r="D88" s="8">
        <f t="shared" ref="D88:AQ88" si="35">D89+D90</f>
        <v>0</v>
      </c>
      <c r="E88" s="8">
        <f t="shared" si="35"/>
        <v>0</v>
      </c>
      <c r="F88" s="8">
        <f t="shared" si="35"/>
        <v>0</v>
      </c>
      <c r="G88" s="8">
        <f t="shared" si="35"/>
        <v>0</v>
      </c>
      <c r="H88" s="8">
        <f t="shared" si="35"/>
        <v>0</v>
      </c>
      <c r="I88" s="8">
        <f t="shared" si="35"/>
        <v>0</v>
      </c>
      <c r="J88" s="8">
        <f t="shared" si="35"/>
        <v>0</v>
      </c>
      <c r="K88" s="8">
        <f t="shared" si="35"/>
        <v>0</v>
      </c>
      <c r="L88" s="8">
        <f t="shared" si="35"/>
        <v>0</v>
      </c>
      <c r="M88" s="8">
        <f t="shared" si="35"/>
        <v>0</v>
      </c>
      <c r="N88" s="8">
        <f t="shared" si="35"/>
        <v>0</v>
      </c>
      <c r="O88" s="8">
        <f t="shared" si="35"/>
        <v>0</v>
      </c>
      <c r="P88" s="8">
        <f t="shared" si="35"/>
        <v>0</v>
      </c>
      <c r="Q88" s="8">
        <f t="shared" si="35"/>
        <v>0</v>
      </c>
      <c r="R88" s="8">
        <f t="shared" si="35"/>
        <v>0</v>
      </c>
      <c r="S88" s="8">
        <f t="shared" si="35"/>
        <v>0</v>
      </c>
      <c r="T88" s="8">
        <f t="shared" si="35"/>
        <v>0</v>
      </c>
      <c r="U88" s="8">
        <f t="shared" si="35"/>
        <v>0</v>
      </c>
      <c r="V88" s="8">
        <f t="shared" si="35"/>
        <v>0</v>
      </c>
      <c r="W88" s="8">
        <f t="shared" si="35"/>
        <v>0</v>
      </c>
      <c r="X88" s="8">
        <f t="shared" si="35"/>
        <v>0</v>
      </c>
      <c r="Y88" s="8">
        <f t="shared" si="35"/>
        <v>0</v>
      </c>
      <c r="Z88" s="8">
        <f t="shared" si="35"/>
        <v>0</v>
      </c>
      <c r="AA88" s="8">
        <f t="shared" si="35"/>
        <v>0</v>
      </c>
      <c r="AB88" s="8">
        <f t="shared" si="35"/>
        <v>0</v>
      </c>
      <c r="AC88" s="8">
        <f t="shared" si="35"/>
        <v>0</v>
      </c>
      <c r="AD88" s="8">
        <f t="shared" si="35"/>
        <v>0</v>
      </c>
      <c r="AE88" s="8">
        <f t="shared" si="35"/>
        <v>0</v>
      </c>
      <c r="AF88" s="8">
        <f t="shared" si="35"/>
        <v>0</v>
      </c>
      <c r="AG88" s="8">
        <f t="shared" si="35"/>
        <v>0</v>
      </c>
      <c r="AH88" s="8">
        <f t="shared" si="35"/>
        <v>0</v>
      </c>
      <c r="AI88" s="8">
        <f t="shared" si="35"/>
        <v>0</v>
      </c>
      <c r="AJ88" s="8">
        <f t="shared" si="35"/>
        <v>0</v>
      </c>
      <c r="AK88" s="8">
        <f t="shared" si="35"/>
        <v>0</v>
      </c>
      <c r="AL88" s="8">
        <f t="shared" si="35"/>
        <v>0</v>
      </c>
      <c r="AM88" s="8">
        <f t="shared" si="35"/>
        <v>0</v>
      </c>
      <c r="AN88" s="8">
        <f t="shared" si="35"/>
        <v>0</v>
      </c>
      <c r="AO88" s="8">
        <f t="shared" si="35"/>
        <v>0</v>
      </c>
      <c r="AP88" s="8">
        <f t="shared" si="35"/>
        <v>0</v>
      </c>
      <c r="AQ88" s="8">
        <f t="shared" si="35"/>
        <v>0</v>
      </c>
      <c r="AR88" s="8">
        <f t="shared" si="25"/>
        <v>0</v>
      </c>
      <c r="AS88" s="8">
        <f t="shared" si="25"/>
        <v>0</v>
      </c>
      <c r="AT88" s="8">
        <f t="shared" si="25"/>
        <v>0</v>
      </c>
      <c r="AU88" s="8">
        <f t="shared" si="25"/>
        <v>0</v>
      </c>
      <c r="AV88" s="8">
        <f t="shared" si="25"/>
        <v>0</v>
      </c>
      <c r="AW88" s="8">
        <f t="shared" si="24"/>
        <v>0</v>
      </c>
      <c r="AX88" s="8">
        <f t="shared" si="24"/>
        <v>0</v>
      </c>
      <c r="AY88" s="8">
        <f t="shared" si="24"/>
        <v>0</v>
      </c>
      <c r="AZ88" s="8">
        <f t="shared" si="24"/>
        <v>0</v>
      </c>
      <c r="BA88" s="8">
        <f t="shared" si="24"/>
        <v>0</v>
      </c>
    </row>
    <row r="89" spans="1:53" ht="47.25" x14ac:dyDescent="0.25">
      <c r="A89" s="32" t="s">
        <v>196</v>
      </c>
      <c r="B89" s="30" t="s">
        <v>197</v>
      </c>
      <c r="C89" s="31" t="s">
        <v>69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f t="shared" si="25"/>
        <v>0</v>
      </c>
      <c r="AS89" s="8">
        <f t="shared" si="25"/>
        <v>0</v>
      </c>
      <c r="AT89" s="8">
        <f t="shared" si="25"/>
        <v>0</v>
      </c>
      <c r="AU89" s="8">
        <f t="shared" si="25"/>
        <v>0</v>
      </c>
      <c r="AV89" s="8">
        <f t="shared" si="25"/>
        <v>0</v>
      </c>
      <c r="AW89" s="8">
        <f t="shared" si="24"/>
        <v>0</v>
      </c>
      <c r="AX89" s="8">
        <f t="shared" si="24"/>
        <v>0</v>
      </c>
      <c r="AY89" s="8">
        <f t="shared" si="24"/>
        <v>0</v>
      </c>
      <c r="AZ89" s="8">
        <f t="shared" si="24"/>
        <v>0</v>
      </c>
      <c r="BA89" s="8">
        <f t="shared" si="24"/>
        <v>0</v>
      </c>
    </row>
    <row r="90" spans="1:53" ht="63" x14ac:dyDescent="0.25">
      <c r="A90" s="32" t="s">
        <v>198</v>
      </c>
      <c r="B90" s="30" t="s">
        <v>199</v>
      </c>
      <c r="C90" s="31" t="s">
        <v>69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f t="shared" si="25"/>
        <v>0</v>
      </c>
      <c r="AS90" s="8">
        <f t="shared" si="25"/>
        <v>0</v>
      </c>
      <c r="AT90" s="8">
        <f t="shared" si="25"/>
        <v>0</v>
      </c>
      <c r="AU90" s="8">
        <f t="shared" si="25"/>
        <v>0</v>
      </c>
      <c r="AV90" s="8">
        <f t="shared" si="25"/>
        <v>0</v>
      </c>
      <c r="AW90" s="8">
        <f t="shared" si="24"/>
        <v>0</v>
      </c>
      <c r="AX90" s="8">
        <f t="shared" si="24"/>
        <v>0</v>
      </c>
      <c r="AY90" s="8">
        <f t="shared" si="24"/>
        <v>0</v>
      </c>
      <c r="AZ90" s="8">
        <f t="shared" si="24"/>
        <v>0</v>
      </c>
      <c r="BA90" s="8">
        <f t="shared" si="24"/>
        <v>0</v>
      </c>
    </row>
    <row r="91" spans="1:53" ht="94.5" x14ac:dyDescent="0.25">
      <c r="A91" s="32" t="s">
        <v>200</v>
      </c>
      <c r="B91" s="30" t="s">
        <v>201</v>
      </c>
      <c r="C91" s="31" t="s">
        <v>69</v>
      </c>
      <c r="D91" s="8">
        <f t="shared" ref="D91:AQ91" si="36">D92+D93</f>
        <v>0</v>
      </c>
      <c r="E91" s="8">
        <f t="shared" si="36"/>
        <v>0</v>
      </c>
      <c r="F91" s="8">
        <f t="shared" si="36"/>
        <v>0</v>
      </c>
      <c r="G91" s="8">
        <f t="shared" si="36"/>
        <v>0</v>
      </c>
      <c r="H91" s="8">
        <f t="shared" si="36"/>
        <v>0</v>
      </c>
      <c r="I91" s="8">
        <f t="shared" si="36"/>
        <v>0</v>
      </c>
      <c r="J91" s="8">
        <f t="shared" si="36"/>
        <v>0</v>
      </c>
      <c r="K91" s="8">
        <f t="shared" si="36"/>
        <v>0</v>
      </c>
      <c r="L91" s="8">
        <f t="shared" si="36"/>
        <v>0</v>
      </c>
      <c r="M91" s="8">
        <f t="shared" si="36"/>
        <v>0</v>
      </c>
      <c r="N91" s="8">
        <f t="shared" si="36"/>
        <v>0</v>
      </c>
      <c r="O91" s="8">
        <f t="shared" si="36"/>
        <v>0</v>
      </c>
      <c r="P91" s="8">
        <f t="shared" si="36"/>
        <v>0</v>
      </c>
      <c r="Q91" s="8">
        <f t="shared" si="36"/>
        <v>0</v>
      </c>
      <c r="R91" s="8">
        <f t="shared" si="36"/>
        <v>0</v>
      </c>
      <c r="S91" s="8">
        <f t="shared" si="36"/>
        <v>0</v>
      </c>
      <c r="T91" s="8">
        <f t="shared" si="36"/>
        <v>0</v>
      </c>
      <c r="U91" s="8">
        <f t="shared" si="36"/>
        <v>0</v>
      </c>
      <c r="V91" s="8">
        <f t="shared" si="36"/>
        <v>0</v>
      </c>
      <c r="W91" s="8">
        <f t="shared" si="36"/>
        <v>0</v>
      </c>
      <c r="X91" s="8">
        <f t="shared" si="36"/>
        <v>0</v>
      </c>
      <c r="Y91" s="8">
        <f t="shared" si="36"/>
        <v>0</v>
      </c>
      <c r="Z91" s="8">
        <f t="shared" si="36"/>
        <v>0</v>
      </c>
      <c r="AA91" s="8">
        <f t="shared" si="36"/>
        <v>0</v>
      </c>
      <c r="AB91" s="8">
        <f t="shared" si="36"/>
        <v>0</v>
      </c>
      <c r="AC91" s="8">
        <f t="shared" si="36"/>
        <v>0</v>
      </c>
      <c r="AD91" s="8">
        <f t="shared" si="36"/>
        <v>0</v>
      </c>
      <c r="AE91" s="8">
        <f t="shared" si="36"/>
        <v>0</v>
      </c>
      <c r="AF91" s="8">
        <f t="shared" si="36"/>
        <v>0</v>
      </c>
      <c r="AG91" s="8">
        <f t="shared" si="36"/>
        <v>0</v>
      </c>
      <c r="AH91" s="8">
        <f t="shared" si="36"/>
        <v>0</v>
      </c>
      <c r="AI91" s="8">
        <f t="shared" si="36"/>
        <v>0</v>
      </c>
      <c r="AJ91" s="8">
        <f t="shared" si="36"/>
        <v>0</v>
      </c>
      <c r="AK91" s="8">
        <f t="shared" si="36"/>
        <v>0</v>
      </c>
      <c r="AL91" s="8">
        <f t="shared" si="36"/>
        <v>0</v>
      </c>
      <c r="AM91" s="8">
        <f t="shared" si="36"/>
        <v>0</v>
      </c>
      <c r="AN91" s="8">
        <f t="shared" si="36"/>
        <v>0</v>
      </c>
      <c r="AO91" s="8">
        <f t="shared" si="36"/>
        <v>0</v>
      </c>
      <c r="AP91" s="8">
        <f t="shared" si="36"/>
        <v>0</v>
      </c>
      <c r="AQ91" s="8">
        <f t="shared" si="36"/>
        <v>0</v>
      </c>
      <c r="AR91" s="8">
        <f t="shared" si="25"/>
        <v>0</v>
      </c>
      <c r="AS91" s="8">
        <f t="shared" si="25"/>
        <v>0</v>
      </c>
      <c r="AT91" s="8">
        <f t="shared" si="25"/>
        <v>0</v>
      </c>
      <c r="AU91" s="8">
        <f t="shared" si="25"/>
        <v>0</v>
      </c>
      <c r="AV91" s="8">
        <f t="shared" si="25"/>
        <v>0</v>
      </c>
      <c r="AW91" s="8">
        <f t="shared" si="25"/>
        <v>0</v>
      </c>
      <c r="AX91" s="8">
        <f t="shared" si="25"/>
        <v>0</v>
      </c>
      <c r="AY91" s="8">
        <f t="shared" si="25"/>
        <v>0</v>
      </c>
      <c r="AZ91" s="8">
        <f t="shared" si="25"/>
        <v>0</v>
      </c>
      <c r="BA91" s="8">
        <f t="shared" si="25"/>
        <v>0</v>
      </c>
    </row>
    <row r="92" spans="1:53" ht="78.75" x14ac:dyDescent="0.25">
      <c r="A92" s="32" t="s">
        <v>202</v>
      </c>
      <c r="B92" s="30" t="s">
        <v>203</v>
      </c>
      <c r="C92" s="31" t="s">
        <v>69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f t="shared" ref="AR92:BA98" si="37">D92+N92+X92+AH92</f>
        <v>0</v>
      </c>
      <c r="AS92" s="8">
        <f t="shared" si="37"/>
        <v>0</v>
      </c>
      <c r="AT92" s="8">
        <f t="shared" si="37"/>
        <v>0</v>
      </c>
      <c r="AU92" s="8">
        <f t="shared" si="37"/>
        <v>0</v>
      </c>
      <c r="AV92" s="8">
        <f t="shared" si="37"/>
        <v>0</v>
      </c>
      <c r="AW92" s="8">
        <f t="shared" si="37"/>
        <v>0</v>
      </c>
      <c r="AX92" s="8">
        <f t="shared" si="37"/>
        <v>0</v>
      </c>
      <c r="AY92" s="8">
        <f t="shared" si="37"/>
        <v>0</v>
      </c>
      <c r="AZ92" s="8">
        <f t="shared" si="37"/>
        <v>0</v>
      </c>
      <c r="BA92" s="8">
        <f t="shared" si="37"/>
        <v>0</v>
      </c>
    </row>
    <row r="93" spans="1:53" ht="78.75" x14ac:dyDescent="0.25">
      <c r="A93" s="32" t="s">
        <v>204</v>
      </c>
      <c r="B93" s="30" t="s">
        <v>205</v>
      </c>
      <c r="C93" s="31" t="s">
        <v>69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f t="shared" si="37"/>
        <v>0</v>
      </c>
      <c r="AS93" s="8">
        <f t="shared" si="37"/>
        <v>0</v>
      </c>
      <c r="AT93" s="8">
        <f t="shared" si="37"/>
        <v>0</v>
      </c>
      <c r="AU93" s="8">
        <f t="shared" si="37"/>
        <v>0</v>
      </c>
      <c r="AV93" s="8">
        <f t="shared" si="37"/>
        <v>0</v>
      </c>
      <c r="AW93" s="8">
        <f t="shared" si="37"/>
        <v>0</v>
      </c>
      <c r="AX93" s="8">
        <f t="shared" si="37"/>
        <v>0</v>
      </c>
      <c r="AY93" s="8">
        <f t="shared" si="37"/>
        <v>0</v>
      </c>
      <c r="AZ93" s="8">
        <f t="shared" si="37"/>
        <v>0</v>
      </c>
      <c r="BA93" s="8">
        <f t="shared" si="37"/>
        <v>0</v>
      </c>
    </row>
    <row r="94" spans="1:53" ht="47.25" x14ac:dyDescent="0.25">
      <c r="A94" s="32" t="s">
        <v>206</v>
      </c>
      <c r="B94" s="30" t="s">
        <v>207</v>
      </c>
      <c r="C94" s="31" t="s">
        <v>69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f t="shared" si="37"/>
        <v>0</v>
      </c>
      <c r="AS94" s="8">
        <f t="shared" si="37"/>
        <v>0</v>
      </c>
      <c r="AT94" s="8">
        <f t="shared" si="37"/>
        <v>0</v>
      </c>
      <c r="AU94" s="8">
        <f t="shared" si="37"/>
        <v>0</v>
      </c>
      <c r="AV94" s="8">
        <f t="shared" si="37"/>
        <v>0</v>
      </c>
      <c r="AW94" s="8">
        <f t="shared" si="37"/>
        <v>0</v>
      </c>
      <c r="AX94" s="8">
        <f t="shared" si="37"/>
        <v>0</v>
      </c>
      <c r="AY94" s="8">
        <f t="shared" si="37"/>
        <v>0</v>
      </c>
      <c r="AZ94" s="8">
        <f t="shared" si="37"/>
        <v>0</v>
      </c>
      <c r="BA94" s="8">
        <f t="shared" si="37"/>
        <v>0</v>
      </c>
    </row>
    <row r="95" spans="1:53" ht="63" x14ac:dyDescent="0.25">
      <c r="A95" s="32" t="s">
        <v>208</v>
      </c>
      <c r="B95" s="33" t="s">
        <v>209</v>
      </c>
      <c r="C95" s="31" t="s">
        <v>69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f t="shared" si="37"/>
        <v>0</v>
      </c>
      <c r="AS95" s="8">
        <f t="shared" si="37"/>
        <v>0</v>
      </c>
      <c r="AT95" s="8">
        <f t="shared" si="37"/>
        <v>0</v>
      </c>
      <c r="AU95" s="8">
        <f t="shared" si="37"/>
        <v>0</v>
      </c>
      <c r="AV95" s="8">
        <f t="shared" si="37"/>
        <v>0</v>
      </c>
      <c r="AW95" s="8">
        <f t="shared" si="37"/>
        <v>0</v>
      </c>
      <c r="AX95" s="8">
        <f t="shared" si="37"/>
        <v>0</v>
      </c>
      <c r="AY95" s="8">
        <f t="shared" si="37"/>
        <v>0</v>
      </c>
      <c r="AZ95" s="8">
        <f t="shared" si="37"/>
        <v>0</v>
      </c>
      <c r="BA95" s="8">
        <f t="shared" si="37"/>
        <v>0</v>
      </c>
    </row>
    <row r="96" spans="1:53" ht="31.5" x14ac:dyDescent="0.25">
      <c r="A96" s="32" t="s">
        <v>210</v>
      </c>
      <c r="B96" s="33" t="s">
        <v>211</v>
      </c>
      <c r="C96" s="31" t="s">
        <v>69</v>
      </c>
      <c r="D96" s="8">
        <f t="shared" ref="D96:AQ96" si="38">D97+D98</f>
        <v>0</v>
      </c>
      <c r="E96" s="8">
        <f t="shared" si="38"/>
        <v>0</v>
      </c>
      <c r="F96" s="8">
        <f t="shared" si="38"/>
        <v>0</v>
      </c>
      <c r="G96" s="8">
        <f t="shared" si="38"/>
        <v>0</v>
      </c>
      <c r="H96" s="8">
        <f t="shared" si="38"/>
        <v>0</v>
      </c>
      <c r="I96" s="8">
        <f t="shared" si="38"/>
        <v>0</v>
      </c>
      <c r="J96" s="8">
        <f t="shared" si="38"/>
        <v>0</v>
      </c>
      <c r="K96" s="8">
        <f t="shared" si="38"/>
        <v>0</v>
      </c>
      <c r="L96" s="8">
        <f t="shared" si="38"/>
        <v>0</v>
      </c>
      <c r="M96" s="8">
        <f t="shared" si="38"/>
        <v>0</v>
      </c>
      <c r="N96" s="8">
        <f t="shared" si="38"/>
        <v>0</v>
      </c>
      <c r="O96" s="8">
        <f t="shared" si="38"/>
        <v>0</v>
      </c>
      <c r="P96" s="8">
        <f t="shared" si="38"/>
        <v>0</v>
      </c>
      <c r="Q96" s="8">
        <f t="shared" si="38"/>
        <v>0</v>
      </c>
      <c r="R96" s="8">
        <f t="shared" si="38"/>
        <v>0</v>
      </c>
      <c r="S96" s="8">
        <f t="shared" si="38"/>
        <v>0</v>
      </c>
      <c r="T96" s="8">
        <f t="shared" si="38"/>
        <v>0</v>
      </c>
      <c r="U96" s="8">
        <f t="shared" si="38"/>
        <v>0</v>
      </c>
      <c r="V96" s="8">
        <f t="shared" si="38"/>
        <v>0</v>
      </c>
      <c r="W96" s="8">
        <f t="shared" si="38"/>
        <v>0</v>
      </c>
      <c r="X96" s="8">
        <f t="shared" si="38"/>
        <v>0</v>
      </c>
      <c r="Y96" s="8">
        <f t="shared" si="38"/>
        <v>0</v>
      </c>
      <c r="Z96" s="8">
        <f t="shared" si="38"/>
        <v>0</v>
      </c>
      <c r="AA96" s="8">
        <f t="shared" si="38"/>
        <v>0</v>
      </c>
      <c r="AB96" s="8">
        <f t="shared" si="38"/>
        <v>0</v>
      </c>
      <c r="AC96" s="8">
        <f t="shared" si="38"/>
        <v>0</v>
      </c>
      <c r="AD96" s="8">
        <f t="shared" si="38"/>
        <v>0</v>
      </c>
      <c r="AE96" s="8">
        <f t="shared" si="38"/>
        <v>0</v>
      </c>
      <c r="AF96" s="8">
        <f t="shared" si="38"/>
        <v>0</v>
      </c>
      <c r="AG96" s="8">
        <f t="shared" si="38"/>
        <v>0</v>
      </c>
      <c r="AH96" s="8">
        <f t="shared" si="38"/>
        <v>0</v>
      </c>
      <c r="AI96" s="8">
        <f t="shared" si="38"/>
        <v>0</v>
      </c>
      <c r="AJ96" s="8">
        <f t="shared" si="38"/>
        <v>0</v>
      </c>
      <c r="AK96" s="8">
        <f t="shared" si="38"/>
        <v>0</v>
      </c>
      <c r="AL96" s="8">
        <f t="shared" si="38"/>
        <v>0</v>
      </c>
      <c r="AM96" s="8">
        <f t="shared" si="38"/>
        <v>0</v>
      </c>
      <c r="AN96" s="8">
        <f t="shared" si="38"/>
        <v>0</v>
      </c>
      <c r="AO96" s="8">
        <f t="shared" si="38"/>
        <v>0</v>
      </c>
      <c r="AP96" s="8">
        <f t="shared" si="38"/>
        <v>0</v>
      </c>
      <c r="AQ96" s="8">
        <f t="shared" si="38"/>
        <v>0</v>
      </c>
      <c r="AR96" s="8">
        <f t="shared" si="37"/>
        <v>0</v>
      </c>
      <c r="AS96" s="8">
        <f t="shared" si="37"/>
        <v>0</v>
      </c>
      <c r="AT96" s="8">
        <f t="shared" si="37"/>
        <v>0</v>
      </c>
      <c r="AU96" s="8">
        <f t="shared" si="37"/>
        <v>0</v>
      </c>
      <c r="AV96" s="8">
        <f t="shared" si="37"/>
        <v>0</v>
      </c>
      <c r="AW96" s="8">
        <f t="shared" si="37"/>
        <v>0</v>
      </c>
      <c r="AX96" s="8">
        <f t="shared" si="37"/>
        <v>0</v>
      </c>
      <c r="AY96" s="8">
        <f t="shared" si="37"/>
        <v>0</v>
      </c>
      <c r="AZ96" s="8">
        <f t="shared" si="37"/>
        <v>0</v>
      </c>
      <c r="BA96" s="8">
        <f t="shared" si="37"/>
        <v>0</v>
      </c>
    </row>
    <row r="97" spans="1:53" ht="78.75" x14ac:dyDescent="0.25">
      <c r="A97" s="43" t="s">
        <v>210</v>
      </c>
      <c r="B97" s="44" t="s">
        <v>212</v>
      </c>
      <c r="C97" s="42" t="s">
        <v>213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f t="shared" si="37"/>
        <v>0</v>
      </c>
      <c r="AS97" s="8">
        <f t="shared" si="37"/>
        <v>0</v>
      </c>
      <c r="AT97" s="8">
        <f t="shared" si="37"/>
        <v>0</v>
      </c>
      <c r="AU97" s="8">
        <f t="shared" si="37"/>
        <v>0</v>
      </c>
      <c r="AV97" s="8">
        <f t="shared" si="37"/>
        <v>0</v>
      </c>
      <c r="AW97" s="8">
        <f t="shared" si="37"/>
        <v>0</v>
      </c>
      <c r="AX97" s="8">
        <f t="shared" si="37"/>
        <v>0</v>
      </c>
      <c r="AY97" s="8">
        <f t="shared" si="37"/>
        <v>0</v>
      </c>
      <c r="AZ97" s="8">
        <f t="shared" si="37"/>
        <v>0</v>
      </c>
      <c r="BA97" s="8">
        <f t="shared" si="37"/>
        <v>0</v>
      </c>
    </row>
    <row r="98" spans="1:53" ht="31.5" x14ac:dyDescent="0.25">
      <c r="A98" s="43" t="s">
        <v>210</v>
      </c>
      <c r="B98" s="44" t="s">
        <v>214</v>
      </c>
      <c r="C98" s="42" t="s">
        <v>215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f t="shared" si="37"/>
        <v>0</v>
      </c>
      <c r="AS98" s="8">
        <f t="shared" si="37"/>
        <v>0</v>
      </c>
      <c r="AT98" s="8">
        <f t="shared" si="37"/>
        <v>0</v>
      </c>
      <c r="AU98" s="8">
        <f t="shared" si="37"/>
        <v>0</v>
      </c>
      <c r="AV98" s="8">
        <f t="shared" si="37"/>
        <v>0</v>
      </c>
      <c r="AW98" s="8">
        <f t="shared" si="37"/>
        <v>0</v>
      </c>
      <c r="AX98" s="8">
        <f t="shared" si="37"/>
        <v>0</v>
      </c>
      <c r="AY98" s="8">
        <f t="shared" si="37"/>
        <v>0</v>
      </c>
      <c r="AZ98" s="8">
        <f t="shared" si="37"/>
        <v>0</v>
      </c>
      <c r="BA98" s="8">
        <f t="shared" si="37"/>
        <v>0</v>
      </c>
    </row>
  </sheetData>
  <mergeCells count="20">
    <mergeCell ref="O3:AF3"/>
    <mergeCell ref="A4:BA4"/>
    <mergeCell ref="A5:BA5"/>
    <mergeCell ref="A7:BA7"/>
    <mergeCell ref="A8:BA8"/>
    <mergeCell ref="A10:BA10"/>
    <mergeCell ref="A11:A14"/>
    <mergeCell ref="B11:B14"/>
    <mergeCell ref="C11:C14"/>
    <mergeCell ref="D11:BA11"/>
    <mergeCell ref="D12:M12"/>
    <mergeCell ref="N12:W12"/>
    <mergeCell ref="X12:AG12"/>
    <mergeCell ref="AH12:AQ12"/>
    <mergeCell ref="AR12:BA12"/>
    <mergeCell ref="E13:M13"/>
    <mergeCell ref="O13:W13"/>
    <mergeCell ref="Y13:AG13"/>
    <mergeCell ref="AI13:AQ13"/>
    <mergeCell ref="AS13:BA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Р.2 на 2020</vt:lpstr>
      <vt:lpstr>Лист1</vt:lpstr>
      <vt:lpstr>'План Р.2 на 2020'!Область_печати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2019-06-28T11:02:07Z</dcterms:modified>
</cp:coreProperties>
</file>